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codeName="ThisWorkbook" hidePivotFieldList="1"/>
  <xr:revisionPtr revIDLastSave="8" documentId="13_ncr:1_{52E65211-0F32-40D6-A076-5057F3CB08E8}" xr6:coauthVersionLast="44" xr6:coauthVersionMax="45" xr10:uidLastSave="{29FA106B-ACCF-421B-95A5-05972BD51190}"/>
  <bookViews>
    <workbookView xWindow="28680" yWindow="-120" windowWidth="29040" windowHeight="15990" tabRatio="587"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with TRET (Counterfactual)"</definedName>
    <definedName name="CaseName_2">"Central with TRET (DP1)"</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 i="181" l="1"/>
  <c r="B7" i="181"/>
  <c r="A9" i="181" l="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AC169" i="261"/>
  <c r="P34" i="261"/>
  <c r="Z35" i="261"/>
  <c r="T36" i="261"/>
  <c r="O37" i="261"/>
  <c r="W37" i="261"/>
  <c r="Q39" i="261"/>
  <c r="Y39" i="261"/>
  <c r="Y33" i="261"/>
  <c r="M35" i="261"/>
  <c r="W36" i="261"/>
  <c r="J37" i="261"/>
  <c r="R37" i="261"/>
  <c r="Z37" i="261"/>
  <c r="L39" i="261"/>
  <c r="T39" i="261"/>
  <c r="AB39" i="261"/>
  <c r="V40" i="261"/>
  <c r="Q33" i="261"/>
  <c r="U35" i="261"/>
  <c r="J33" i="261"/>
  <c r="Z33" i="261"/>
  <c r="L34" i="261"/>
  <c r="T169" i="261"/>
  <c r="V35" i="261"/>
  <c r="AC171"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N40" i="261"/>
  <c r="S169" i="261"/>
  <c r="S34" i="261"/>
  <c r="N35" i="261"/>
  <c r="M39" i="261"/>
  <c r="U39" i="261"/>
  <c r="AC39" i="261"/>
  <c r="O40" i="261"/>
  <c r="W40" i="261"/>
  <c r="AC35" i="261"/>
  <c r="AC34" i="261"/>
  <c r="K169" i="261"/>
  <c r="K34" i="261"/>
  <c r="O36" i="261"/>
  <c r="O171" i="261"/>
  <c r="R33" i="261"/>
  <c r="N33" i="261"/>
  <c r="X34" i="261"/>
  <c r="J35" i="261"/>
  <c r="R35" i="261"/>
  <c r="L36" i="261"/>
  <c r="AB171" i="261"/>
  <c r="AB36" i="261"/>
  <c r="I39" i="261"/>
  <c r="K40" i="261"/>
  <c r="S40" i="261"/>
  <c r="AA40" i="261"/>
  <c r="K35" i="261"/>
  <c r="U36" i="261"/>
  <c r="AC36"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P169" i="261" l="1"/>
  <c r="X171" i="261"/>
  <c r="U171" i="261"/>
  <c r="L171" i="261"/>
  <c r="X169" i="261"/>
  <c r="AA169" i="261"/>
  <c r="W171"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49" i="26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K19" i="131" l="1"/>
  <c r="I18" i="261"/>
  <c r="J20" i="261"/>
  <c r="J20" i="131"/>
  <c r="J20" i="181"/>
  <c r="K20" i="26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T19" i="131"/>
  <c r="O19" i="181"/>
  <c r="X19" i="131"/>
  <c r="AC19" i="13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M19" i="181"/>
  <c r="S19" i="181"/>
  <c r="N19" i="181"/>
  <c r="V19" i="131"/>
  <c r="V19" i="181"/>
  <c r="U19" i="131"/>
  <c r="U19" i="181"/>
  <c r="T19" i="181"/>
  <c r="W19" i="181"/>
  <c r="AB19" i="181"/>
  <c r="P19" i="131"/>
  <c r="P19" i="18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X19" i="181" l="1"/>
  <c r="O19" i="131"/>
  <c r="Z19" i="181"/>
  <c r="Z21" i="181" s="1"/>
  <c r="J19" i="131"/>
  <c r="AA19" i="181"/>
  <c r="AA21" i="181" s="1"/>
  <c r="M19" i="131"/>
  <c r="M21" i="131" s="1"/>
  <c r="AD19" i="131"/>
  <c r="AD21" i="131" s="1"/>
  <c r="R19" i="181"/>
  <c r="R21" i="181" s="1"/>
  <c r="K19" i="261"/>
  <c r="K21" i="261" s="1"/>
  <c r="K19" i="18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Y42" i="261" s="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I19" i="13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L21" i="181"/>
  <c r="L21" i="131"/>
  <c r="T21" i="131"/>
  <c r="M21" i="181"/>
  <c r="X21" i="131"/>
  <c r="Q21" i="131"/>
  <c r="Q21" i="181"/>
  <c r="O21" i="131"/>
  <c r="O21" i="181"/>
  <c r="AC21" i="131"/>
  <c r="N21" i="131"/>
  <c r="I20" i="131"/>
  <c r="R21" i="131"/>
  <c r="V21" i="131"/>
  <c r="S21" i="131"/>
  <c r="AB21" i="131"/>
  <c r="Y21" i="131"/>
  <c r="W21" i="131"/>
  <c r="Z21" i="131"/>
  <c r="AA21" i="131"/>
  <c r="U21" i="131"/>
  <c r="P21" i="131"/>
  <c r="X21" i="181"/>
  <c r="AC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K21" i="181"/>
  <c r="I19" i="261"/>
  <c r="I20" i="261"/>
  <c r="I21" i="261" s="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<sst xmlns="http://schemas.openxmlformats.org/spreadsheetml/2006/main" count="4712" uniqueCount="316">
  <si>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</si>
  <si>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</si>
  <si>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</si>
  <si>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</si>
  <si>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</si>
  <si>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</si>
  <si>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</si>
  <si>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</si>
  <si>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</si>
  <si>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</si>
  <si>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</si>
  <si>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</si>
  <si>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</si>
  <si>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</si>
  <si>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</si>
  <si>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</si>
  <si>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</si>
  <si>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</si>
  <si>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</si>
  <si>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</si>
  <si>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</si>
  <si>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</si>
  <si>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</si>
  <si>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</si>
  <si>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</si>
  <si>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</si>
  <si>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</si>
  <si>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</si>
  <si>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</si>
  <si>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</si>
  <si>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</si>
  <si>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</si>
  <si>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</si>
  <si>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</si>
  <si>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</si>
  <si>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</si>
  <si>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</si>
  <si>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</si>
  <si>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</si>
  <si>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</si>
  <si>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</si>
  <si>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</si>
  <si>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</si>
  <si>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</si>
  <si>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</si>
  <si>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</si>
  <si>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</si>
  <si>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</si>
  <si>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</si>
  <si>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</si>
  <si>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</si>
  <si>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</si>
  <si>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</si>
  <si>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</si>
  <si>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</si>
  <si>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</si>
  <si>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</si>
  <si>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</si>
  <si>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</si>
  <si>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</si>
  <si>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</si>
  <si>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</si>
  <si>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</si>
  <si>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</si>
  <si>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</si>
  <si>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</si>
  <si>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</si>
  <si>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</si>
  <si>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</si>
  <si>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</si>
  <si>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</si>
  <si>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</si>
  <si>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</si>
  <si>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Central with TRET (Counterfactual)</t>
  </si>
  <si>
    <t>Central with TRET (DP1)</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</si>
  <si>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</si>
  <si>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</si>
  <si>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</si>
  <si>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</si>
  <si>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</si>
  <si>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</si>
  <si>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</si>
  <si>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</si>
  <si>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</si>
  <si>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</si>
  <si>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</si>
  <si>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</si>
  <si>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</si>
  <si>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</si>
  <si>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</si>
  <si>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</si>
  <si>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</si>
  <si>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</si>
  <si>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</si>
  <si>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</si>
  <si>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</si>
  <si>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</si>
  <si>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</si>
  <si>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</si>
  <si>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</si>
  <si>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</si>
  <si>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</si>
  <si>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</si>
  <si>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</si>
  <si>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</si>
  <si>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</si>
  <si>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</si>
  <si>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</si>
  <si>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</si>
  <si>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</si>
  <si>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</si>
  <si>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</si>
  <si>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</si>
  <si>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</si>
  <si>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</si>
  <si>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</si>
  <si>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</si>
  <si>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</si>
  <si>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</si>
  <si>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</si>
  <si>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</si>
  <si>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</si>
  <si>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</si>
  <si>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</si>
  <si>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</si>
  <si>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</si>
  <si>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</si>
  <si>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</si>
  <si>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</si>
  <si>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</si>
  <si>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</si>
  <si>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</si>
  <si>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</si>
  <si>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</si>
  <si>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</si>
  <si>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</si>
  <si>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</si>
  <si>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</si>
  <si>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</si>
  <si>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</si>
  <si>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</si>
  <si>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</si>
  <si>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</si>
  <si>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</si>
  <si>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</si>
  <si>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</si>
  <si>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</si>
  <si>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</si>
  <si>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</si>
  <si>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</si>
  <si>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</si>
  <si>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</si>
  <si>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</si>
  <si>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</si>
  <si>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</si>
  <si>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</si>
  <si>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</si>
  <si>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</si>
  <si>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</si>
  <si>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</si>
  <si>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</si>
  <si>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</si>
  <si>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</si>
  <si>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</si>
  <si>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</si>
  <si>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</si>
  <si>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</si>
  <si>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</si>
  <si>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</si>
  <si>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</si>
  <si>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</si>
  <si>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</si>
  <si>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</si>
  <si>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</si>
  <si>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</si>
  <si>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</si>
  <si>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</si>
  <si>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</si>
  <si>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</si>
  <si>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</si>
  <si>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</si>
  <si>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</si>
  <si>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</si>
  <si>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</si>
  <si>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</si>
  <si>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</si>
  <si>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</si>
  <si>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</si>
  <si>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</si>
  <si>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</si>
  <si>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</si>
  <si>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</si>
  <si>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</si>
  <si>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</si>
  <si>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</si>
  <si>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</si>
  <si>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</si>
  <si>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</si>
  <si>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</si>
  <si>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</si>
  <si>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</si>
  <si>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</si>
  <si>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</si>
  <si>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</si>
  <si>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</si>
  <si>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</si>
  <si>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</si>
  <si>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</si>
  <si>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</si>
  <si>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</si>
  <si>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</si>
  <si>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</si>
  <si>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</si>
  <si>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</si>
  <si>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</si>
  <si>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</si>
  <si>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</si>
  <si>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</si>
  <si>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</si>
  <si>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</si>
  <si>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</si>
  <si>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</si>
  <si>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</si>
  <si>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</si>
  <si>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</si>
  <si>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</si>
  <si>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</si>
  <si>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</si>
  <si>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</si>
  <si>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</si>
  <si>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</si>
  <si>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</si>
  <si>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</si>
  <si>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</si>
  <si>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</si>
  <si>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</si>
  <si>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</si>
  <si>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</si>
  <si>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</si>
  <si>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</si>
  <si>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</si>
  <si>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</si>
  <si>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</si>
  <si>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</si>
  <si>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</si>
  <si>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</si>
  <si>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</si>
  <si>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</si>
  <si>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</si>
  <si>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</si>
  <si>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</si>
  <si>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</si>
  <si>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</si>
  <si>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</si>
  <si>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</si>
  <si>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</si>
  <si>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</si>
  <si>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</si>
  <si>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</si>
  <si>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</si>
  <si>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</si>
  <si>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</si>
  <si>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</si>
  <si>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</si>
  <si>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</si>
  <si>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</si>
  <si>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</si>
  <si>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</si>
  <si>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</si>
  <si>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</si>
  <si>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</si>
  <si>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</si>
  <si>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</si>
  <si>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</si>
  <si>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</si>
  <si>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</si>
  <si>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Central with TRET (Counterfactual)</t>
  </si>
  <si>
    <t>Installed capacity by technology (MW) - Central with TRET (DP1)</t>
  </si>
  <si>
    <t>Remaining capacity of Coal (MW) - Central with TRET (Counterfactual)</t>
  </si>
  <si>
    <t>Remaining capacity of Coal (MW) - Central with TRET (DP1)</t>
  </si>
  <si>
    <t>Annual as-generated generation by technology (GWh) - Central with TRET (Counterfactual)</t>
  </si>
  <si>
    <t>Pump Load (GWh) - Central with TRET (Counterfactual)</t>
  </si>
  <si>
    <t>Annual as-generated generation by technology (GWh) - Central with TRET (DP1)</t>
  </si>
  <si>
    <t>Pump Load (GWh) - Central with TRET (DP1)</t>
  </si>
  <si>
    <t>Installed capacity of Storage (MW) - Central with TRET (Counterfactual)</t>
  </si>
  <si>
    <t>Installed capacity of Storage (MW) - Central with TRET (DP1)</t>
  </si>
  <si>
    <t>Generation by Storage (GWh) - Central with TRET (Counterfactual)</t>
  </si>
  <si>
    <t>Generation by Storage (GWh) - Central with TRET (DP1)</t>
  </si>
  <si>
    <t>Dispatchable Capacity built (MW) - Central with TRET (Counterfactual)</t>
  </si>
  <si>
    <t>Dispatchable Capacity built (MW) - Central with TRET (DP1)</t>
  </si>
  <si>
    <t>Installed capacity by REZ (MW) - Central with TRET (Counterfactual)</t>
  </si>
  <si>
    <t>Installed capacity by REZ (MW) - Central with TRET (DP1)</t>
  </si>
  <si>
    <t>Annual as-generated generation by REZ (GWh) - Central with TRET (Counterfactual)</t>
  </si>
  <si>
    <t>Annual as-generated generation by REZ (GWh) - Central with TRET (DP1)</t>
  </si>
  <si>
    <t>NEM Emissions (Mt CO2-e) - Central with TRET (Counterfactual)</t>
  </si>
  <si>
    <t>NEM Emissions (Mt CO2-e) - Central with TRET (DP1)</t>
  </si>
  <si>
    <t>VOM cost by technology ($000s) - Central with TRET (Counterfactual)</t>
  </si>
  <si>
    <t>VOM cost by technology ($000s) - Central with TRET (DP1)</t>
  </si>
  <si>
    <t>FOM cost by technology ($000s) - Central with TRET (Counterfactual)</t>
  </si>
  <si>
    <t>FOM cost by technology ($000s) - Central with TRET (DP1)</t>
  </si>
  <si>
    <t>Fuel cost by technology ($000s) - Central with TRET (Counterfactual)</t>
  </si>
  <si>
    <t>Fuel cost by technology ($000s) - Central with TRET (DP1)</t>
  </si>
  <si>
    <t>New generation build cost (CAPEX) by technology ($000s) - Central with TRET (Counterfactual)</t>
  </si>
  <si>
    <t>New generation build cost (CAPEX) by technology ($000s) - Central with TRET (DP1)</t>
  </si>
  <si>
    <t>Rehabilitation cost by technology ($000s) - Central with TRET (Counterfactual)</t>
  </si>
  <si>
    <t>Rehabilitation cost by technology ($000s) - Central with TRET (DP1)</t>
  </si>
  <si>
    <t>DSP and USE cost by region ($000s) - Central with TRET (Counterfactual)</t>
  </si>
  <si>
    <t>DSP and USE cost by region ($000s) - Central with TRET (DP1)</t>
  </si>
  <si>
    <t>REZ transmission expansion cost by region ($000s) - Central with TRET (Counterfactual)</t>
  </si>
  <si>
    <t>REZ transmission expansion cost by region ($000s) - Central with TRET (DP1)</t>
  </si>
  <si>
    <t>Interconnector cost by link ($000s) - Central with TRET (Counterfactual)</t>
  </si>
  <si>
    <t>Interconnector cost by link ($000s) - Central with TRET (DP1)</t>
  </si>
  <si>
    <t>Net benefits</t>
  </si>
  <si>
    <t>Load (GWh)</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</si>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</sst>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with TRET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128.69985425148849</c:v>
                </c:pt>
                <c:pt idx="1">
                  <c:v>128.01879723971325</c:v>
                </c:pt>
                <c:pt idx="2">
                  <c:v>127.28645473867972</c:v>
                </c:pt>
                <c:pt idx="3">
                  <c:v>122.96592960722307</c:v>
                </c:pt>
                <c:pt idx="4">
                  <c:v>118.80915301732257</c:v>
                </c:pt>
                <c:pt idx="5">
                  <c:v>113.8011879581632</c:v>
                </c:pt>
                <c:pt idx="6">
                  <c:v>116.95903163497853</c:v>
                </c:pt>
                <c:pt idx="7">
                  <c:v>106.90426626937465</c:v>
                </c:pt>
                <c:pt idx="8">
                  <c:v>103.47077235499502</c:v>
                </c:pt>
                <c:pt idx="9">
                  <c:v>107.0360587840983</c:v>
                </c:pt>
                <c:pt idx="10">
                  <c:v>101.79089867274894</c:v>
                </c:pt>
                <c:pt idx="11">
                  <c:v>95.95796881549127</c:v>
                </c:pt>
                <c:pt idx="12">
                  <c:v>96.392546326738696</c:v>
                </c:pt>
                <c:pt idx="13">
                  <c:v>95.191098502582221</c:v>
                </c:pt>
                <c:pt idx="14">
                  <c:v>76.267435519935248</c:v>
                </c:pt>
                <c:pt idx="15">
                  <c:v>75.248036111533693</c:v>
                </c:pt>
                <c:pt idx="16">
                  <c:v>79.954148513357225</c:v>
                </c:pt>
                <c:pt idx="17">
                  <c:v>77.228193438727587</c:v>
                </c:pt>
                <c:pt idx="18">
                  <c:v>78.927384481177043</c:v>
                </c:pt>
                <c:pt idx="19">
                  <c:v>83.203760949744876</c:v>
                </c:pt>
                <c:pt idx="20">
                  <c:v>81.0033222218714</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166.84170772454627</c:v>
                </c:pt>
                <c:pt idx="1">
                  <c:v>160.10868305810783</c:v>
                </c:pt>
                <c:pt idx="2">
                  <c:v>138.68498623254337</c:v>
                </c:pt>
                <c:pt idx="3">
                  <c:v>174.39087320040923</c:v>
                </c:pt>
                <c:pt idx="4">
                  <c:v>199.07385913850902</c:v>
                </c:pt>
                <c:pt idx="5">
                  <c:v>244.26176456161963</c:v>
                </c:pt>
                <c:pt idx="6">
                  <c:v>343.44476260469588</c:v>
                </c:pt>
                <c:pt idx="7">
                  <c:v>266.59603332980072</c:v>
                </c:pt>
                <c:pt idx="8">
                  <c:v>406.68372002479032</c:v>
                </c:pt>
                <c:pt idx="9">
                  <c:v>641.34188804194218</c:v>
                </c:pt>
                <c:pt idx="10">
                  <c:v>763.97895473357903</c:v>
                </c:pt>
                <c:pt idx="11">
                  <c:v>810.21072899182229</c:v>
                </c:pt>
                <c:pt idx="12">
                  <c:v>844.56354956410792</c:v>
                </c:pt>
                <c:pt idx="13">
                  <c:v>804.29912125333817</c:v>
                </c:pt>
                <c:pt idx="14">
                  <c:v>1062.549972454849</c:v>
                </c:pt>
                <c:pt idx="15">
                  <c:v>1110.243535216136</c:v>
                </c:pt>
                <c:pt idx="16">
                  <c:v>952.64494689973287</c:v>
                </c:pt>
                <c:pt idx="17">
                  <c:v>1013.091863149019</c:v>
                </c:pt>
                <c:pt idx="18">
                  <c:v>991.32396865977785</c:v>
                </c:pt>
                <c:pt idx="19">
                  <c:v>988.1471902593338</c:v>
                </c:pt>
                <c:pt idx="20">
                  <c:v>1071.674692569457</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9.2808556189988778</c:v>
                </c:pt>
                <c:pt idx="1">
                  <c:v>29.883991910407016</c:v>
                </c:pt>
                <c:pt idx="2">
                  <c:v>30.510287935391332</c:v>
                </c:pt>
                <c:pt idx="3">
                  <c:v>53.972310825714708</c:v>
                </c:pt>
                <c:pt idx="4">
                  <c:v>71.821567345730884</c:v>
                </c:pt>
                <c:pt idx="5">
                  <c:v>126.60544332905528</c:v>
                </c:pt>
                <c:pt idx="6">
                  <c:v>280.00696581200049</c:v>
                </c:pt>
                <c:pt idx="7">
                  <c:v>205.60424414682652</c:v>
                </c:pt>
                <c:pt idx="8">
                  <c:v>330.81934230882064</c:v>
                </c:pt>
                <c:pt idx="9">
                  <c:v>424.72863158635187</c:v>
                </c:pt>
                <c:pt idx="10">
                  <c:v>823.72150248710659</c:v>
                </c:pt>
                <c:pt idx="11">
                  <c:v>1129.0497643645147</c:v>
                </c:pt>
                <c:pt idx="12">
                  <c:v>1524.1722685474963</c:v>
                </c:pt>
                <c:pt idx="13">
                  <c:v>2270.1570489289147</c:v>
                </c:pt>
                <c:pt idx="14">
                  <c:v>5266.0953876470849</c:v>
                </c:pt>
                <c:pt idx="15">
                  <c:v>5823.7616109966966</c:v>
                </c:pt>
                <c:pt idx="16">
                  <c:v>6550.8298725781633</c:v>
                </c:pt>
                <c:pt idx="17">
                  <c:v>5989.2410079555975</c:v>
                </c:pt>
                <c:pt idx="18">
                  <c:v>6624.3946190001552</c:v>
                </c:pt>
                <c:pt idx="19">
                  <c:v>6612.1082223882686</c:v>
                </c:pt>
                <c:pt idx="20">
                  <c:v>6995.4614156361768</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31.703723174310223</c:v>
                </c:pt>
                <c:pt idx="4">
                  <c:v>202.89422910605683</c:v>
                </c:pt>
                <c:pt idx="5">
                  <c:v>281.00228238364872</c:v>
                </c:pt>
                <c:pt idx="6">
                  <c:v>321.60645053468437</c:v>
                </c:pt>
                <c:pt idx="7">
                  <c:v>196.0604656244945</c:v>
                </c:pt>
                <c:pt idx="8">
                  <c:v>151.79199156758565</c:v>
                </c:pt>
                <c:pt idx="9">
                  <c:v>1109.6565901458512</c:v>
                </c:pt>
                <c:pt idx="10">
                  <c:v>576.79846719141904</c:v>
                </c:pt>
                <c:pt idx="11">
                  <c:v>608.42594487684914</c:v>
                </c:pt>
                <c:pt idx="12">
                  <c:v>649.74865502107036</c:v>
                </c:pt>
                <c:pt idx="13">
                  <c:v>690.35439573577924</c:v>
                </c:pt>
                <c:pt idx="14">
                  <c:v>2221.3001021019527</c:v>
                </c:pt>
                <c:pt idx="15">
                  <c:v>2066.7594655495432</c:v>
                </c:pt>
                <c:pt idx="16">
                  <c:v>1243.9368759837623</c:v>
                </c:pt>
                <c:pt idx="17">
                  <c:v>1372.9671903460371</c:v>
                </c:pt>
                <c:pt idx="18">
                  <c:v>1284.0755863495938</c:v>
                </c:pt>
                <c:pt idx="19">
                  <c:v>1102.439549575517</c:v>
                </c:pt>
                <c:pt idx="20">
                  <c:v>1109.1447132534172</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312.20613539999977</c:v>
                </c:pt>
                <c:pt idx="4">
                  <c:v>312.20613539999977</c:v>
                </c:pt>
                <c:pt idx="5">
                  <c:v>312.20613539999977</c:v>
                </c:pt>
                <c:pt idx="6">
                  <c:v>312.20613539999977</c:v>
                </c:pt>
                <c:pt idx="7">
                  <c:v>582.95819819999997</c:v>
                </c:pt>
                <c:pt idx="8">
                  <c:v>1822.4573581799996</c:v>
                </c:pt>
                <c:pt idx="9">
                  <c:v>1439.9573581799996</c:v>
                </c:pt>
                <c:pt idx="10">
                  <c:v>1439.9573581799996</c:v>
                </c:pt>
                <c:pt idx="11">
                  <c:v>3505.4207797200015</c:v>
                </c:pt>
                <c:pt idx="12">
                  <c:v>3043.4207797100025</c:v>
                </c:pt>
                <c:pt idx="13">
                  <c:v>3140.8076134700023</c:v>
                </c:pt>
                <c:pt idx="14">
                  <c:v>3973.9249003900004</c:v>
                </c:pt>
                <c:pt idx="15">
                  <c:v>5073.5051443300017</c:v>
                </c:pt>
                <c:pt idx="16">
                  <c:v>5996.41826287</c:v>
                </c:pt>
                <c:pt idx="17">
                  <c:v>6529.5588618099991</c:v>
                </c:pt>
                <c:pt idx="18">
                  <c:v>6242.6167039100001</c:v>
                </c:pt>
                <c:pt idx="19">
                  <c:v>6122.6167039100001</c:v>
                </c:pt>
                <c:pt idx="20">
                  <c:v>6831.5431957100009</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2222.6225428707603</c:v>
                </c:pt>
                <c:pt idx="5">
                  <c:v>2282.6948830698607</c:v>
                </c:pt>
                <c:pt idx="6">
                  <c:v>2350.8180268569608</c:v>
                </c:pt>
                <c:pt idx="7">
                  <c:v>2424.4279305056607</c:v>
                </c:pt>
                <c:pt idx="8">
                  <c:v>2569.5680781966607</c:v>
                </c:pt>
                <c:pt idx="9">
                  <c:v>2804.0566950278608</c:v>
                </c:pt>
                <c:pt idx="10">
                  <c:v>3306.8838647609609</c:v>
                </c:pt>
                <c:pt idx="11">
                  <c:v>3782.64423890956</c:v>
                </c:pt>
                <c:pt idx="12">
                  <c:v>4169.0787107802607</c:v>
                </c:pt>
                <c:pt idx="13">
                  <c:v>5042.1020478082601</c:v>
                </c:pt>
                <c:pt idx="14">
                  <c:v>7017.2132152658605</c:v>
                </c:pt>
                <c:pt idx="15">
                  <c:v>7595.490010721961</c:v>
                </c:pt>
                <c:pt idx="16">
                  <c:v>8678.0517464085606</c:v>
                </c:pt>
                <c:pt idx="17">
                  <c:v>8959.2595208046587</c:v>
                </c:pt>
                <c:pt idx="18">
                  <c:v>9655.3226308874619</c:v>
                </c:pt>
                <c:pt idx="19">
                  <c:v>9719.3976287761616</c:v>
                </c:pt>
                <c:pt idx="20">
                  <c:v>9814.9026923325619</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1200.9301750100003</c:v>
                </c:pt>
                <c:pt idx="3">
                  <c:v>1323.187371510001</c:v>
                </c:pt>
                <c:pt idx="4">
                  <c:v>2023.5485648699996</c:v>
                </c:pt>
                <c:pt idx="5">
                  <c:v>2895.1282532699988</c:v>
                </c:pt>
                <c:pt idx="6">
                  <c:v>3509.2366173899991</c:v>
                </c:pt>
                <c:pt idx="7">
                  <c:v>5511.4035931199978</c:v>
                </c:pt>
                <c:pt idx="8">
                  <c:v>6284.9846057199975</c:v>
                </c:pt>
                <c:pt idx="9">
                  <c:v>6242.1051587399979</c:v>
                </c:pt>
                <c:pt idx="10">
                  <c:v>6242.1051587399979</c:v>
                </c:pt>
                <c:pt idx="11">
                  <c:v>6960.2020916400015</c:v>
                </c:pt>
                <c:pt idx="12">
                  <c:v>6681.5020916400008</c:v>
                </c:pt>
                <c:pt idx="13">
                  <c:v>6681.5020916400008</c:v>
                </c:pt>
                <c:pt idx="14">
                  <c:v>12381.002091630002</c:v>
                </c:pt>
                <c:pt idx="15">
                  <c:v>12528.502091630002</c:v>
                </c:pt>
                <c:pt idx="16">
                  <c:v>13222.003679880003</c:v>
                </c:pt>
                <c:pt idx="17">
                  <c:v>13222.003679880003</c:v>
                </c:pt>
                <c:pt idx="18">
                  <c:v>13099.94469163</c:v>
                </c:pt>
                <c:pt idx="19">
                  <c:v>12665.844691630002</c:v>
                </c:pt>
                <c:pt idx="20">
                  <c:v>12617.54469164</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890</c:v>
                </c:pt>
                <c:pt idx="4">
                  <c:v>1050</c:v>
                </c:pt>
                <c:pt idx="5">
                  <c:v>1703.0918765099996</c:v>
                </c:pt>
                <c:pt idx="6">
                  <c:v>3405.7721047199993</c:v>
                </c:pt>
                <c:pt idx="7">
                  <c:v>3478.0286526899999</c:v>
                </c:pt>
                <c:pt idx="8">
                  <c:v>4146.8157660399993</c:v>
                </c:pt>
                <c:pt idx="9">
                  <c:v>4189.3517663599996</c:v>
                </c:pt>
                <c:pt idx="10">
                  <c:v>4614.2190384699988</c:v>
                </c:pt>
                <c:pt idx="11">
                  <c:v>5351.0479083699993</c:v>
                </c:pt>
                <c:pt idx="12">
                  <c:v>7163.5479083699993</c:v>
                </c:pt>
                <c:pt idx="13">
                  <c:v>7163.5479083699993</c:v>
                </c:pt>
                <c:pt idx="14">
                  <c:v>7163.5479083699993</c:v>
                </c:pt>
                <c:pt idx="15">
                  <c:v>7163.5479083699993</c:v>
                </c:pt>
                <c:pt idx="16">
                  <c:v>7163.5479083699993</c:v>
                </c:pt>
                <c:pt idx="17">
                  <c:v>7163.5479083699993</c:v>
                </c:pt>
                <c:pt idx="18">
                  <c:v>7163.5479083699993</c:v>
                </c:pt>
                <c:pt idx="19">
                  <c:v>7163.5479083699993</c:v>
                </c:pt>
                <c:pt idx="20">
                  <c:v>7163.5479083699993</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-2215.3236069015029</c:v>
                </c:pt>
                <c:pt idx="3">
                  <c:v>228.88775100173496</c:v>
                </c:pt>
                <c:pt idx="4">
                  <c:v>364.53938684596176</c:v>
                </c:pt>
                <c:pt idx="5">
                  <c:v>466.11271525037751</c:v>
                </c:pt>
                <c:pt idx="6">
                  <c:v>574.23474648523734</c:v>
                </c:pt>
                <c:pt idx="7">
                  <c:v>-120.76608863429738</c:v>
                </c:pt>
                <c:pt idx="8">
                  <c:v>-362.25530136499208</c:v>
                </c:pt>
                <c:pt idx="9">
                  <c:v>-816.63167111788414</c:v>
                </c:pt>
                <c:pt idx="10">
                  <c:v>-642.73651115706195</c:v>
                </c:pt>
                <c:pt idx="11">
                  <c:v>-1314.2042386193875</c:v>
                </c:pt>
                <c:pt idx="12">
                  <c:v>-1347.2112389622494</c:v>
                </c:pt>
                <c:pt idx="13">
                  <c:v>-328.39326931442156</c:v>
                </c:pt>
                <c:pt idx="14">
                  <c:v>-2695.5601696421718</c:v>
                </c:pt>
                <c:pt idx="15">
                  <c:v>-1667.5174197443362</c:v>
                </c:pt>
                <c:pt idx="16">
                  <c:v>-1375.7635543031231</c:v>
                </c:pt>
                <c:pt idx="17">
                  <c:v>-512.25742894177733</c:v>
                </c:pt>
                <c:pt idx="18">
                  <c:v>-691.74228602835933</c:v>
                </c:pt>
                <c:pt idx="19">
                  <c:v>-694.73906882685878</c:v>
                </c:pt>
                <c:pt idx="20">
                  <c:v>162.50989507662939</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511.13970947579998</c:v>
                </c:pt>
                <c:pt idx="5">
                  <c:v>571.21204967489996</c:v>
                </c:pt>
                <c:pt idx="6">
                  <c:v>639.33519346200001</c:v>
                </c:pt>
                <c:pt idx="7">
                  <c:v>712.94509711069998</c:v>
                </c:pt>
                <c:pt idx="8">
                  <c:v>858.08524480170013</c:v>
                </c:pt>
                <c:pt idx="9">
                  <c:v>1092.5738616329002</c:v>
                </c:pt>
                <c:pt idx="10">
                  <c:v>1413.8439234559999</c:v>
                </c:pt>
                <c:pt idx="11">
                  <c:v>1520.3759198846001</c:v>
                </c:pt>
                <c:pt idx="12">
                  <c:v>1782.4019902753</c:v>
                </c:pt>
                <c:pt idx="13">
                  <c:v>1842.4227575233001</c:v>
                </c:pt>
                <c:pt idx="14">
                  <c:v>1983.8036418809002</c:v>
                </c:pt>
                <c:pt idx="15">
                  <c:v>2070.746801407</c:v>
                </c:pt>
                <c:pt idx="16">
                  <c:v>2160.1891172136002</c:v>
                </c:pt>
                <c:pt idx="17">
                  <c:v>2265.3995029497</c:v>
                </c:pt>
                <c:pt idx="18">
                  <c:v>2384.5603684524999</c:v>
                </c:pt>
                <c:pt idx="19">
                  <c:v>2448.6353663411996</c:v>
                </c:pt>
                <c:pt idx="20">
                  <c:v>2544.1404298975999</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869.19474694999997</c:v>
                </c:pt>
                <c:pt idx="5">
                  <c:v>869.19474694999997</c:v>
                </c:pt>
                <c:pt idx="6">
                  <c:v>869.19474694999997</c:v>
                </c:pt>
                <c:pt idx="7">
                  <c:v>869.19474694999997</c:v>
                </c:pt>
                <c:pt idx="8">
                  <c:v>869.19474694999997</c:v>
                </c:pt>
                <c:pt idx="9">
                  <c:v>869.19474694999997</c:v>
                </c:pt>
                <c:pt idx="10">
                  <c:v>1050.7518548600001</c:v>
                </c:pt>
                <c:pt idx="11">
                  <c:v>1203.19614262</c:v>
                </c:pt>
                <c:pt idx="12">
                  <c:v>1327.6045441000001</c:v>
                </c:pt>
                <c:pt idx="13">
                  <c:v>2140.6071138799998</c:v>
                </c:pt>
                <c:pt idx="14">
                  <c:v>3974.3373969799995</c:v>
                </c:pt>
                <c:pt idx="15">
                  <c:v>4465.6710329099997</c:v>
                </c:pt>
                <c:pt idx="16">
                  <c:v>5458.79045279</c:v>
                </c:pt>
                <c:pt idx="17">
                  <c:v>5634.7878414499992</c:v>
                </c:pt>
                <c:pt idx="18">
                  <c:v>6090.5616873499994</c:v>
                </c:pt>
                <c:pt idx="19">
                  <c:v>6090.5616873499994</c:v>
                </c:pt>
                <c:pt idx="20">
                  <c:v>6090.5616873499994</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2256.7840899600001</c:v>
                </c:pt>
                <c:pt idx="12">
                  <c:v>2256.7840899600001</c:v>
                </c:pt>
                <c:pt idx="13">
                  <c:v>2256.7840899600001</c:v>
                </c:pt>
                <c:pt idx="14">
                  <c:v>2256.7840899600001</c:v>
                </c:pt>
                <c:pt idx="15">
                  <c:v>2256.7840899600001</c:v>
                </c:pt>
                <c:pt idx="16">
                  <c:v>2256.7840899600001</c:v>
                </c:pt>
                <c:pt idx="17">
                  <c:v>2256.7840899600001</c:v>
                </c:pt>
                <c:pt idx="18">
                  <c:v>2377.91248864</c:v>
                </c:pt>
                <c:pt idx="19">
                  <c:v>2377.91248864</c:v>
                </c:pt>
                <c:pt idx="20">
                  <c:v>2377.91248864</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7125.0791353799996</c:v>
                </c:pt>
                <c:pt idx="4">
                  <c:v>7125.0791353799996</c:v>
                </c:pt>
                <c:pt idx="5">
                  <c:v>7125.0791353799996</c:v>
                </c:pt>
                <c:pt idx="6">
                  <c:v>7125.0791353799996</c:v>
                </c:pt>
                <c:pt idx="7">
                  <c:v>7395.8311981799998</c:v>
                </c:pt>
                <c:pt idx="8">
                  <c:v>8635.3303581599994</c:v>
                </c:pt>
                <c:pt idx="9">
                  <c:v>8252.8303581599994</c:v>
                </c:pt>
                <c:pt idx="10">
                  <c:v>8252.8303581599994</c:v>
                </c:pt>
                <c:pt idx="11">
                  <c:v>10318.293779700001</c:v>
                </c:pt>
                <c:pt idx="12">
                  <c:v>9856.2937796900023</c:v>
                </c:pt>
                <c:pt idx="13">
                  <c:v>9953.6806134500021</c:v>
                </c:pt>
                <c:pt idx="14">
                  <c:v>10786.79790037</c:v>
                </c:pt>
                <c:pt idx="15">
                  <c:v>11886.378144310002</c:v>
                </c:pt>
                <c:pt idx="16">
                  <c:v>12809.29126285</c:v>
                </c:pt>
                <c:pt idx="17">
                  <c:v>13342.431861789999</c:v>
                </c:pt>
                <c:pt idx="18">
                  <c:v>13055.48970389</c:v>
                </c:pt>
                <c:pt idx="19">
                  <c:v>12935.48970389</c:v>
                </c:pt>
                <c:pt idx="20">
                  <c:v>13644.416195690001</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3420.3344564257995</c:v>
                </c:pt>
                <c:pt idx="5">
                  <c:v>3480.4067966248999</c:v>
                </c:pt>
                <c:pt idx="6">
                  <c:v>3548.5299404120001</c:v>
                </c:pt>
                <c:pt idx="7">
                  <c:v>3622.1398440606999</c:v>
                </c:pt>
                <c:pt idx="8">
                  <c:v>3767.2799917517</c:v>
                </c:pt>
                <c:pt idx="9">
                  <c:v>4001.7686085829</c:v>
                </c:pt>
                <c:pt idx="10">
                  <c:v>4504.5957783160002</c:v>
                </c:pt>
                <c:pt idx="11">
                  <c:v>4980.3561524645993</c:v>
                </c:pt>
                <c:pt idx="12">
                  <c:v>5366.7906243353</c:v>
                </c:pt>
                <c:pt idx="13">
                  <c:v>6239.8139613632993</c:v>
                </c:pt>
                <c:pt idx="14">
                  <c:v>8214.9251288208998</c:v>
                </c:pt>
                <c:pt idx="15">
                  <c:v>8793.2019242770002</c:v>
                </c:pt>
                <c:pt idx="16">
                  <c:v>9875.7636599635989</c:v>
                </c:pt>
                <c:pt idx="17">
                  <c:v>10156.971434359699</c:v>
                </c:pt>
                <c:pt idx="18">
                  <c:v>10853.0345444425</c:v>
                </c:pt>
                <c:pt idx="19">
                  <c:v>10917.1095423312</c:v>
                </c:pt>
                <c:pt idx="20">
                  <c:v>11012.6146058876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10206.388175009999</c:v>
                </c:pt>
                <c:pt idx="3">
                  <c:v>10328.64537151</c:v>
                </c:pt>
                <c:pt idx="4">
                  <c:v>11029.006564869998</c:v>
                </c:pt>
                <c:pt idx="5">
                  <c:v>11900.586253269998</c:v>
                </c:pt>
                <c:pt idx="6">
                  <c:v>12514.694617389998</c:v>
                </c:pt>
                <c:pt idx="7">
                  <c:v>14516.861593119997</c:v>
                </c:pt>
                <c:pt idx="8">
                  <c:v>15290.442605719996</c:v>
                </c:pt>
                <c:pt idx="9">
                  <c:v>15247.563158739997</c:v>
                </c:pt>
                <c:pt idx="10">
                  <c:v>15247.563158739997</c:v>
                </c:pt>
                <c:pt idx="11">
                  <c:v>15965.66009164</c:v>
                </c:pt>
                <c:pt idx="12">
                  <c:v>15686.96009164</c:v>
                </c:pt>
                <c:pt idx="13">
                  <c:v>15686.96009164</c:v>
                </c:pt>
                <c:pt idx="14">
                  <c:v>21386.460091630001</c:v>
                </c:pt>
                <c:pt idx="15">
                  <c:v>21533.960091630001</c:v>
                </c:pt>
                <c:pt idx="16">
                  <c:v>22227.461679880002</c:v>
                </c:pt>
                <c:pt idx="17">
                  <c:v>22227.461679880002</c:v>
                </c:pt>
                <c:pt idx="18">
                  <c:v>22105.402691629999</c:v>
                </c:pt>
                <c:pt idx="19">
                  <c:v>21671.30269163</c:v>
                </c:pt>
                <c:pt idx="20">
                  <c:v>21623.002691639998</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6041.7110000000011</c:v>
                </c:pt>
                <c:pt idx="4">
                  <c:v>6201.7110000000011</c:v>
                </c:pt>
                <c:pt idx="5">
                  <c:v>6854.8028765100007</c:v>
                </c:pt>
                <c:pt idx="6">
                  <c:v>8557.4831047200005</c:v>
                </c:pt>
                <c:pt idx="7">
                  <c:v>8629.7396526900011</c:v>
                </c:pt>
                <c:pt idx="8">
                  <c:v>9298.5267660400004</c:v>
                </c:pt>
                <c:pt idx="9">
                  <c:v>9341.0627663600008</c:v>
                </c:pt>
                <c:pt idx="10">
                  <c:v>9765.93003847</c:v>
                </c:pt>
                <c:pt idx="11">
                  <c:v>10502.75890837</c:v>
                </c:pt>
                <c:pt idx="12">
                  <c:v>12315.25890837</c:v>
                </c:pt>
                <c:pt idx="13">
                  <c:v>12315.25890837</c:v>
                </c:pt>
                <c:pt idx="14">
                  <c:v>12315.25890837</c:v>
                </c:pt>
                <c:pt idx="15">
                  <c:v>12315.25890837</c:v>
                </c:pt>
                <c:pt idx="16">
                  <c:v>12315.25890837</c:v>
                </c:pt>
                <c:pt idx="17">
                  <c:v>12315.25890837</c:v>
                </c:pt>
                <c:pt idx="18">
                  <c:v>12315.25890837</c:v>
                </c:pt>
                <c:pt idx="19">
                  <c:v>12315.25890837</c:v>
                </c:pt>
                <c:pt idx="20">
                  <c:v>12315.25890837</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40586.171306663542</c:v>
                </c:pt>
                <c:pt idx="3">
                  <c:v>43030.38266456678</c:v>
                </c:pt>
                <c:pt idx="4">
                  <c:v>43166.034300411004</c:v>
                </c:pt>
                <c:pt idx="5">
                  <c:v>43267.607628815415</c:v>
                </c:pt>
                <c:pt idx="6">
                  <c:v>43375.729660050281</c:v>
                </c:pt>
                <c:pt idx="7">
                  <c:v>42680.728824930746</c:v>
                </c:pt>
                <c:pt idx="8">
                  <c:v>42439.23961220005</c:v>
                </c:pt>
                <c:pt idx="9">
                  <c:v>41984.863242447158</c:v>
                </c:pt>
                <c:pt idx="10">
                  <c:v>42158.758402407977</c:v>
                </c:pt>
                <c:pt idx="11">
                  <c:v>41487.290674945652</c:v>
                </c:pt>
                <c:pt idx="12">
                  <c:v>41454.283674602797</c:v>
                </c:pt>
                <c:pt idx="13">
                  <c:v>42473.101644250622</c:v>
                </c:pt>
                <c:pt idx="14">
                  <c:v>40105.934743922866</c:v>
                </c:pt>
                <c:pt idx="15">
                  <c:v>41133.977493820705</c:v>
                </c:pt>
                <c:pt idx="16">
                  <c:v>41425.73135926191</c:v>
                </c:pt>
                <c:pt idx="17">
                  <c:v>42289.237484623271</c:v>
                </c:pt>
                <c:pt idx="18">
                  <c:v>42109.752627536691</c:v>
                </c:pt>
                <c:pt idx="19">
                  <c:v>42106.755844738182</c:v>
                </c:pt>
                <c:pt idx="20">
                  <c:v>42964.004808641672</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97441.080099263752</c:v>
                </c:pt>
                <c:pt idx="1">
                  <c:v>94965.320393621776</c:v>
                </c:pt>
                <c:pt idx="2">
                  <c:v>95186.160739487386</c:v>
                </c:pt>
                <c:pt idx="3">
                  <c:v>91935.315056192136</c:v>
                </c:pt>
                <c:pt idx="4">
                  <c:v>90137.284738914721</c:v>
                </c:pt>
                <c:pt idx="5">
                  <c:v>86445.351879895548</c:v>
                </c:pt>
                <c:pt idx="6">
                  <c:v>86824.622186011038</c:v>
                </c:pt>
                <c:pt idx="7">
                  <c:v>79637.542336567625</c:v>
                </c:pt>
                <c:pt idx="8">
                  <c:v>78768.530340088066</c:v>
                </c:pt>
                <c:pt idx="9">
                  <c:v>83157.710535976337</c:v>
                </c:pt>
                <c:pt idx="10">
                  <c:v>82882.512738849211</c:v>
                </c:pt>
                <c:pt idx="11">
                  <c:v>68858.618157504287</c:v>
                </c:pt>
                <c:pt idx="12">
                  <c:v>69724.47502180835</c:v>
                </c:pt>
                <c:pt idx="13">
                  <c:v>70036.991988591704</c:v>
                </c:pt>
                <c:pt idx="14">
                  <c:v>47518.275563425872</c:v>
                </c:pt>
                <c:pt idx="15">
                  <c:v>44110.304486057423</c:v>
                </c:pt>
                <c:pt idx="16">
                  <c:v>37881.477423007527</c:v>
                </c:pt>
                <c:pt idx="17">
                  <c:v>38083.000600616826</c:v>
                </c:pt>
                <c:pt idx="18">
                  <c:v>38097.51007084256</c:v>
                </c:pt>
                <c:pt idx="19">
                  <c:v>38111.097722323415</c:v>
                </c:pt>
                <c:pt idx="20">
                  <c:v>38136.747589489569</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31943.088576287617</c:v>
                </c:pt>
                <c:pt idx="1">
                  <c:v>33240.599873651983</c:v>
                </c:pt>
                <c:pt idx="2">
                  <c:v>33078.85731206472</c:v>
                </c:pt>
                <c:pt idx="3">
                  <c:v>32062.977214662547</c:v>
                </c:pt>
                <c:pt idx="4">
                  <c:v>30192.041049979078</c:v>
                </c:pt>
                <c:pt idx="5">
                  <c:v>28815.672704662851</c:v>
                </c:pt>
                <c:pt idx="6">
                  <c:v>31015.54406434167</c:v>
                </c:pt>
                <c:pt idx="7">
                  <c:v>28093.563200601289</c:v>
                </c:pt>
                <c:pt idx="8">
                  <c:v>26097.643489392412</c:v>
                </c:pt>
                <c:pt idx="9">
                  <c:v>25924.11880126188</c:v>
                </c:pt>
                <c:pt idx="10">
                  <c:v>22061.390322405117</c:v>
                </c:pt>
                <c:pt idx="11">
                  <c:v>21027.317501970923</c:v>
                </c:pt>
                <c:pt idx="12">
                  <c:v>20885.019569323435</c:v>
                </c:pt>
                <c:pt idx="13">
                  <c:v>20166.668800689215</c:v>
                </c:pt>
                <c:pt idx="14">
                  <c:v>19942.057378277823</c:v>
                </c:pt>
                <c:pt idx="15">
                  <c:v>20513.662545713247</c:v>
                </c:pt>
                <c:pt idx="16">
                  <c:v>21721.474232515873</c:v>
                </c:pt>
                <c:pt idx="17">
                  <c:v>21041.031670491975</c:v>
                </c:pt>
                <c:pt idx="18">
                  <c:v>21300.298510382101</c:v>
                </c:pt>
                <c:pt idx="19">
                  <c:v>22609.836632787665</c:v>
                </c:pt>
                <c:pt idx="20">
                  <c:v>20944.299743910491</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3143.0282842647284</c:v>
                </c:pt>
                <c:pt idx="1">
                  <c:v>3138.9781824474185</c:v>
                </c:pt>
                <c:pt idx="2">
                  <c:v>2998.1317557579541</c:v>
                </c:pt>
                <c:pt idx="3">
                  <c:v>3030.4012736126006</c:v>
                </c:pt>
                <c:pt idx="4">
                  <c:v>2849.4938310217158</c:v>
                </c:pt>
                <c:pt idx="5">
                  <c:v>2792.2340514608204</c:v>
                </c:pt>
                <c:pt idx="6">
                  <c:v>2932.6817132882006</c:v>
                </c:pt>
                <c:pt idx="7">
                  <c:v>2955.5621830196042</c:v>
                </c:pt>
                <c:pt idx="8">
                  <c:v>2876.045485770479</c:v>
                </c:pt>
                <c:pt idx="9">
                  <c:v>2968.4692358533466</c:v>
                </c:pt>
                <c:pt idx="10">
                  <c:v>2709.1842745414051</c:v>
                </c:pt>
                <c:pt idx="11">
                  <c:v>10491.347188861779</c:v>
                </c:pt>
                <c:pt idx="12">
                  <c:v>10020.232828509197</c:v>
                </c:pt>
                <c:pt idx="13">
                  <c:v>9419.2382121916598</c:v>
                </c:pt>
                <c:pt idx="14">
                  <c:v>9114.4880185008969</c:v>
                </c:pt>
                <c:pt idx="15">
                  <c:v>10152.10180115482</c:v>
                </c:pt>
                <c:pt idx="16">
                  <c:v>12368.900159583565</c:v>
                </c:pt>
                <c:pt idx="17">
                  <c:v>12778.854058873825</c:v>
                </c:pt>
                <c:pt idx="18">
                  <c:v>10453.733763388369</c:v>
                </c:pt>
                <c:pt idx="19">
                  <c:v>10361.620182861474</c:v>
                </c:pt>
                <c:pt idx="20">
                  <c:v>10409.964365452841</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112.36636261138469</c:v>
                </c:pt>
                <c:pt idx="1">
                  <c:v>96.766945459001292</c:v>
                </c:pt>
                <c:pt idx="2">
                  <c:v>159.99419124012039</c:v>
                </c:pt>
                <c:pt idx="3">
                  <c:v>192.22542017563592</c:v>
                </c:pt>
                <c:pt idx="4">
                  <c:v>188.80454453535663</c:v>
                </c:pt>
                <c:pt idx="5">
                  <c:v>143.84425635852466</c:v>
                </c:pt>
                <c:pt idx="6">
                  <c:v>162.42896284431424</c:v>
                </c:pt>
                <c:pt idx="7">
                  <c:v>199.81179253517001</c:v>
                </c:pt>
                <c:pt idx="8">
                  <c:v>251.59968062366912</c:v>
                </c:pt>
                <c:pt idx="9">
                  <c:v>248.4637468399728</c:v>
                </c:pt>
                <c:pt idx="10">
                  <c:v>229.92657085846042</c:v>
                </c:pt>
                <c:pt idx="11">
                  <c:v>6602.1929407298239</c:v>
                </c:pt>
                <c:pt idx="12">
                  <c:v>6725.7189948158702</c:v>
                </c:pt>
                <c:pt idx="13">
                  <c:v>6327.1128366916573</c:v>
                </c:pt>
                <c:pt idx="14">
                  <c:v>9922.3381567956694</c:v>
                </c:pt>
                <c:pt idx="15">
                  <c:v>10988.291430645242</c:v>
                </c:pt>
                <c:pt idx="16">
                  <c:v>21199.481572776229</c:v>
                </c:pt>
                <c:pt idx="17">
                  <c:v>17929.910176395992</c:v>
                </c:pt>
                <c:pt idx="18">
                  <c:v>21691.317056807937</c:v>
                </c:pt>
                <c:pt idx="19">
                  <c:v>25553.617101079959</c:v>
                </c:pt>
                <c:pt idx="20">
                  <c:v>24948.619758353794</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15998.52703716929</c:v>
                </c:pt>
                <c:pt idx="1">
                  <c:v>13157.215856316374</c:v>
                </c:pt>
                <c:pt idx="2">
                  <c:v>12989.373610303475</c:v>
                </c:pt>
                <c:pt idx="3">
                  <c:v>15833.241785993252</c:v>
                </c:pt>
                <c:pt idx="4">
                  <c:v>13544.390274979287</c:v>
                </c:pt>
                <c:pt idx="5">
                  <c:v>14661.855080269883</c:v>
                </c:pt>
                <c:pt idx="6">
                  <c:v>9123.1527198965396</c:v>
                </c:pt>
                <c:pt idx="7">
                  <c:v>15471.02911945161</c:v>
                </c:pt>
                <c:pt idx="8">
                  <c:v>14537.165822912955</c:v>
                </c:pt>
                <c:pt idx="9">
                  <c:v>11610.141715060754</c:v>
                </c:pt>
                <c:pt idx="10">
                  <c:v>12787.837869146511</c:v>
                </c:pt>
                <c:pt idx="11">
                  <c:v>12580.158888268812</c:v>
                </c:pt>
                <c:pt idx="12">
                  <c:v>12053.665541205992</c:v>
                </c:pt>
                <c:pt idx="13">
                  <c:v>13802.50181326746</c:v>
                </c:pt>
                <c:pt idx="14">
                  <c:v>12478.057319959822</c:v>
                </c:pt>
                <c:pt idx="15">
                  <c:v>13138.62616560419</c:v>
                </c:pt>
                <c:pt idx="16">
                  <c:v>8650.8325692123672</c:v>
                </c:pt>
                <c:pt idx="17">
                  <c:v>14890.153551413205</c:v>
                </c:pt>
                <c:pt idx="18">
                  <c:v>14462.63932946706</c:v>
                </c:pt>
                <c:pt idx="19">
                  <c:v>11184.96146682719</c:v>
                </c:pt>
                <c:pt idx="20">
                  <c:v>12614.978175411148</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176.12256334354515</c:v>
                </c:pt>
                <c:pt idx="1">
                  <c:v>189.99267496851485</c:v>
                </c:pt>
                <c:pt idx="2">
                  <c:v>169.19527416793468</c:v>
                </c:pt>
                <c:pt idx="3">
                  <c:v>260.06690720043417</c:v>
                </c:pt>
                <c:pt idx="4">
                  <c:v>473.78965559029677</c:v>
                </c:pt>
                <c:pt idx="5">
                  <c:v>651.86949027432365</c:v>
                </c:pt>
                <c:pt idx="6">
                  <c:v>945.0581789513808</c:v>
                </c:pt>
                <c:pt idx="7">
                  <c:v>668.26074310112176</c:v>
                </c:pt>
                <c:pt idx="8">
                  <c:v>889.29505390119664</c:v>
                </c:pt>
                <c:pt idx="9">
                  <c:v>2175.727109774145</c:v>
                </c:pt>
                <c:pt idx="10">
                  <c:v>2164.4989244121043</c:v>
                </c:pt>
                <c:pt idx="11">
                  <c:v>2547.686438233186</c:v>
                </c:pt>
                <c:pt idx="12">
                  <c:v>3018.4844731326743</c:v>
                </c:pt>
                <c:pt idx="13">
                  <c:v>3764.8105659180314</c:v>
                </c:pt>
                <c:pt idx="14">
                  <c:v>8549.9454622038866</c:v>
                </c:pt>
                <c:pt idx="15">
                  <c:v>9000.7646117623754</c:v>
                </c:pt>
                <c:pt idx="16">
                  <c:v>8747.4116954616584</c:v>
                </c:pt>
                <c:pt idx="17">
                  <c:v>8375.3000614506545</c:v>
                </c:pt>
                <c:pt idx="18">
                  <c:v>8899.7941740095266</c:v>
                </c:pt>
                <c:pt idx="19">
                  <c:v>8702.6949622231186</c:v>
                </c:pt>
                <c:pt idx="20">
                  <c:v>9176.2808214590495</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0.13821430193199105</c:v>
                </c:pt>
                <c:pt idx="1">
                  <c:v>0</c:v>
                </c:pt>
                <c:pt idx="2">
                  <c:v>0.14154636869949999</c:v>
                </c:pt>
                <c:pt idx="3">
                  <c:v>0.58213423279916188</c:v>
                </c:pt>
                <c:pt idx="4">
                  <c:v>0.60343783145820007</c:v>
                </c:pt>
                <c:pt idx="5">
                  <c:v>0</c:v>
                </c:pt>
                <c:pt idx="6">
                  <c:v>0.2052942622167</c:v>
                </c:pt>
                <c:pt idx="7">
                  <c:v>0.22468143493289999</c:v>
                </c:pt>
                <c:pt idx="8">
                  <c:v>1.5679367475462169</c:v>
                </c:pt>
                <c:pt idx="9">
                  <c:v>0</c:v>
                </c:pt>
                <c:pt idx="10">
                  <c:v>0.27951176895870006</c:v>
                </c:pt>
                <c:pt idx="11">
                  <c:v>0.29760692735569999</c:v>
                </c:pt>
                <c:pt idx="12">
                  <c:v>0.81167025826306816</c:v>
                </c:pt>
                <c:pt idx="13">
                  <c:v>1.2753256115445708</c:v>
                </c:pt>
                <c:pt idx="14">
                  <c:v>3.0832930625617014</c:v>
                </c:pt>
                <c:pt idx="15">
                  <c:v>3.6591684914982512</c:v>
                </c:pt>
                <c:pt idx="16">
                  <c:v>1.6546457289331666</c:v>
                </c:pt>
                <c:pt idx="17">
                  <c:v>4.6203424467644352</c:v>
                </c:pt>
                <c:pt idx="18">
                  <c:v>4.6659842642168821</c:v>
                </c:pt>
                <c:pt idx="19">
                  <c:v>1.8008552145824046</c:v>
                </c:pt>
                <c:pt idx="20">
                  <c:v>4.694685769450369</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29308.954411202096</c:v>
                </c:pt>
                <c:pt idx="1">
                  <c:v>30389.277118411934</c:v>
                </c:pt>
                <c:pt idx="2">
                  <c:v>31045.338008362243</c:v>
                </c:pt>
                <c:pt idx="3">
                  <c:v>31910.815248673509</c:v>
                </c:pt>
                <c:pt idx="4">
                  <c:v>36634.697696401876</c:v>
                </c:pt>
                <c:pt idx="5">
                  <c:v>39189.086206501575</c:v>
                </c:pt>
                <c:pt idx="6">
                  <c:v>38506.174398878873</c:v>
                </c:pt>
                <c:pt idx="7">
                  <c:v>45030.908558567637</c:v>
                </c:pt>
                <c:pt idx="8">
                  <c:v>47341.437279571262</c:v>
                </c:pt>
                <c:pt idx="9">
                  <c:v>47119.671031450031</c:v>
                </c:pt>
                <c:pt idx="10">
                  <c:v>49645.532368059074</c:v>
                </c:pt>
                <c:pt idx="11">
                  <c:v>48685.539436058505</c:v>
                </c:pt>
                <c:pt idx="12">
                  <c:v>47026.607747659458</c:v>
                </c:pt>
                <c:pt idx="13">
                  <c:v>47900.762910350983</c:v>
                </c:pt>
                <c:pt idx="14">
                  <c:v>68871.129192438122</c:v>
                </c:pt>
                <c:pt idx="15">
                  <c:v>69836.725670701577</c:v>
                </c:pt>
                <c:pt idx="16">
                  <c:v>67724.560775558712</c:v>
                </c:pt>
                <c:pt idx="17">
                  <c:v>70217.074446621467</c:v>
                </c:pt>
                <c:pt idx="18">
                  <c:v>69019.184713758776</c:v>
                </c:pt>
                <c:pt idx="19">
                  <c:v>68017.314586077089</c:v>
                </c:pt>
                <c:pt idx="20">
                  <c:v>69325.392627444817</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12774.52752815759</c:v>
                </c:pt>
                <c:pt idx="1">
                  <c:v>15384.050673713738</c:v>
                </c:pt>
                <c:pt idx="2">
                  <c:v>14970.45589997933</c:v>
                </c:pt>
                <c:pt idx="3">
                  <c:v>15061.388848835013</c:v>
                </c:pt>
                <c:pt idx="4">
                  <c:v>15895.355102743622</c:v>
                </c:pt>
                <c:pt idx="5">
                  <c:v>17811.880388616686</c:v>
                </c:pt>
                <c:pt idx="6">
                  <c:v>22133.887764020994</c:v>
                </c:pt>
                <c:pt idx="7">
                  <c:v>19196.061459320215</c:v>
                </c:pt>
                <c:pt idx="8">
                  <c:v>22100.665365796049</c:v>
                </c:pt>
                <c:pt idx="9">
                  <c:v>22608.89145717775</c:v>
                </c:pt>
                <c:pt idx="10">
                  <c:v>24327.361795402405</c:v>
                </c:pt>
                <c:pt idx="11">
                  <c:v>27194.621029986265</c:v>
                </c:pt>
                <c:pt idx="12">
                  <c:v>30140.827834540691</c:v>
                </c:pt>
                <c:pt idx="13">
                  <c:v>29945.961883823831</c:v>
                </c:pt>
                <c:pt idx="14">
                  <c:v>31088.092749230476</c:v>
                </c:pt>
                <c:pt idx="15">
                  <c:v>31132.940860567302</c:v>
                </c:pt>
                <c:pt idx="16">
                  <c:v>31236.715342839718</c:v>
                </c:pt>
                <c:pt idx="17">
                  <c:v>27347.696296363982</c:v>
                </c:pt>
                <c:pt idx="18">
                  <c:v>28928.768658049939</c:v>
                </c:pt>
                <c:pt idx="19">
                  <c:v>29434.74932643299</c:v>
                </c:pt>
                <c:pt idx="20">
                  <c:v>30058.893727510353</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-216.15335358674662</c:v>
                </c:pt>
                <c:pt idx="1">
                  <c:v>-270.72653585762328</c:v>
                </c:pt>
                <c:pt idx="2">
                  <c:v>-239.58550048370793</c:v>
                </c:pt>
                <c:pt idx="3">
                  <c:v>-394.94309943287368</c:v>
                </c:pt>
                <c:pt idx="4">
                  <c:v>-602.10621962775451</c:v>
                </c:pt>
                <c:pt idx="5">
                  <c:v>-888.72178201133454</c:v>
                </c:pt>
                <c:pt idx="6">
                  <c:v>-1397.4541162547068</c:v>
                </c:pt>
                <c:pt idx="7">
                  <c:v>-960.90501405301711</c:v>
                </c:pt>
                <c:pt idx="8">
                  <c:v>-1380.5750251169734</c:v>
                </c:pt>
                <c:pt idx="9">
                  <c:v>-2826.0737985479391</c:v>
                </c:pt>
                <c:pt idx="10">
                  <c:v>-2779.5681680215489</c:v>
                </c:pt>
                <c:pt idx="11">
                  <c:v>-3251.9692432564943</c:v>
                </c:pt>
                <c:pt idx="12">
                  <c:v>-3808.6025468221701</c:v>
                </c:pt>
                <c:pt idx="13">
                  <c:v>-4764.3617963854431</c:v>
                </c:pt>
                <c:pt idx="14">
                  <c:v>-11344.816095422402</c:v>
                </c:pt>
                <c:pt idx="15">
                  <c:v>-11885.208279216815</c:v>
                </c:pt>
                <c:pt idx="16">
                  <c:v>-11196.590447820528</c:v>
                </c:pt>
                <c:pt idx="17">
                  <c:v>-10776.591933282412</c:v>
                </c:pt>
                <c:pt idx="18">
                  <c:v>-11327.002997820784</c:v>
                </c:pt>
                <c:pt idx="19">
                  <c:v>-11005.416133697187</c:v>
                </c:pt>
                <c:pt idx="20">
                  <c:v>-11605.22537064726</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-2475.7597056419763</c:v>
                </c:pt>
                <c:pt idx="2">
                  <c:v>-2254.919359776366</c:v>
                </c:pt>
                <c:pt idx="3">
                  <c:v>-5505.7650430716167</c:v>
                </c:pt>
                <c:pt idx="4">
                  <c:v>-7303.7953603490314</c:v>
                </c:pt>
                <c:pt idx="5">
                  <c:v>-10995.728219368204</c:v>
                </c:pt>
                <c:pt idx="6">
                  <c:v>-10616.457913252714</c:v>
                </c:pt>
                <c:pt idx="7">
                  <c:v>-17803.537762696127</c:v>
                </c:pt>
                <c:pt idx="8">
                  <c:v>-18672.549759175687</c:v>
                </c:pt>
                <c:pt idx="9">
                  <c:v>-14283.369563287415</c:v>
                </c:pt>
                <c:pt idx="10">
                  <c:v>-14558.567360414541</c:v>
                </c:pt>
                <c:pt idx="11">
                  <c:v>-28582.461941759466</c:v>
                </c:pt>
                <c:pt idx="12">
                  <c:v>-27716.605077455402</c:v>
                </c:pt>
                <c:pt idx="13">
                  <c:v>-27404.088110672048</c:v>
                </c:pt>
                <c:pt idx="14">
                  <c:v>-49922.80453583788</c:v>
                </c:pt>
                <c:pt idx="15">
                  <c:v>-53330.77561320633</c:v>
                </c:pt>
                <c:pt idx="16">
                  <c:v>-59559.602676256225</c:v>
                </c:pt>
                <c:pt idx="17">
                  <c:v>-59358.079498646926</c:v>
                </c:pt>
                <c:pt idx="18">
                  <c:v>-59343.570028421193</c:v>
                </c:pt>
                <c:pt idx="19">
                  <c:v>-59329.982376940337</c:v>
                </c:pt>
                <c:pt idx="20">
                  <c:v>-59304.332509774184</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1297.5112973643663</c:v>
                </c:pt>
                <c:pt idx="2">
                  <c:v>1135.7687357771028</c:v>
                </c:pt>
                <c:pt idx="3">
                  <c:v>119.88863837493045</c:v>
                </c:pt>
                <c:pt idx="4">
                  <c:v>-1751.0475263085391</c:v>
                </c:pt>
                <c:pt idx="5">
                  <c:v>-3127.4158716247657</c:v>
                </c:pt>
                <c:pt idx="6">
                  <c:v>-927.54451194594731</c:v>
                </c:pt>
                <c:pt idx="7">
                  <c:v>-3849.5253756863276</c:v>
                </c:pt>
                <c:pt idx="8">
                  <c:v>-5845.4450868952044</c:v>
                </c:pt>
                <c:pt idx="9">
                  <c:v>-6018.9697750257365</c:v>
                </c:pt>
                <c:pt idx="10">
                  <c:v>-9881.6982538824996</c:v>
                </c:pt>
                <c:pt idx="11">
                  <c:v>-10915.771074316694</c:v>
                </c:pt>
                <c:pt idx="12">
                  <c:v>-11058.069006964182</c:v>
                </c:pt>
                <c:pt idx="13">
                  <c:v>-11776.419775598402</c:v>
                </c:pt>
                <c:pt idx="14">
                  <c:v>-12001.031198009794</c:v>
                </c:pt>
                <c:pt idx="15">
                  <c:v>-11429.42603057437</c:v>
                </c:pt>
                <c:pt idx="16">
                  <c:v>-10221.614343771744</c:v>
                </c:pt>
                <c:pt idx="17">
                  <c:v>-10902.056905795642</c:v>
                </c:pt>
                <c:pt idx="18">
                  <c:v>-10642.790065905516</c:v>
                </c:pt>
                <c:pt idx="19">
                  <c:v>-9333.2519434999522</c:v>
                </c:pt>
                <c:pt idx="20">
                  <c:v>-10998.788832377126</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-4.050101817309951</c:v>
                </c:pt>
                <c:pt idx="2">
                  <c:v>-144.8965285067743</c:v>
                </c:pt>
                <c:pt idx="3">
                  <c:v>-112.62701065212786</c:v>
                </c:pt>
                <c:pt idx="4">
                  <c:v>-293.53445324301265</c:v>
                </c:pt>
                <c:pt idx="5">
                  <c:v>-350.79423280390802</c:v>
                </c:pt>
                <c:pt idx="6">
                  <c:v>-210.3465709765278</c:v>
                </c:pt>
                <c:pt idx="7">
                  <c:v>-187.46610124512426</c:v>
                </c:pt>
                <c:pt idx="8">
                  <c:v>-266.98279849424944</c:v>
                </c:pt>
                <c:pt idx="9">
                  <c:v>-174.55904841138181</c:v>
                </c:pt>
                <c:pt idx="10">
                  <c:v>-433.84400972332332</c:v>
                </c:pt>
                <c:pt idx="11">
                  <c:v>7348.3189045970503</c:v>
                </c:pt>
                <c:pt idx="12">
                  <c:v>6877.2045442444687</c:v>
                </c:pt>
                <c:pt idx="13">
                  <c:v>6276.2099279269314</c:v>
                </c:pt>
                <c:pt idx="14">
                  <c:v>5971.4597342361685</c:v>
                </c:pt>
                <c:pt idx="15">
                  <c:v>7009.0735168900919</c:v>
                </c:pt>
                <c:pt idx="16">
                  <c:v>9225.8718753188368</c:v>
                </c:pt>
                <c:pt idx="17">
                  <c:v>9635.8257746090967</c:v>
                </c:pt>
                <c:pt idx="18">
                  <c:v>7310.7054791236405</c:v>
                </c:pt>
                <c:pt idx="19">
                  <c:v>7218.5918985967455</c:v>
                </c:pt>
                <c:pt idx="20">
                  <c:v>7266.9360811881124</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-15.599417152383396</c:v>
                </c:pt>
                <c:pt idx="2">
                  <c:v>47.627828628735699</c:v>
                </c:pt>
                <c:pt idx="3">
                  <c:v>79.859057564251231</c:v>
                </c:pt>
                <c:pt idx="4">
                  <c:v>76.438181923971939</c:v>
                </c:pt>
                <c:pt idx="5">
                  <c:v>31.477893747139973</c:v>
                </c:pt>
                <c:pt idx="6">
                  <c:v>50.062600232929555</c:v>
                </c:pt>
                <c:pt idx="7">
                  <c:v>87.445429923785326</c:v>
                </c:pt>
                <c:pt idx="8">
                  <c:v>139.23331801228443</c:v>
                </c:pt>
                <c:pt idx="9">
                  <c:v>136.09738422858811</c:v>
                </c:pt>
                <c:pt idx="10">
                  <c:v>117.56020824707574</c:v>
                </c:pt>
                <c:pt idx="11">
                  <c:v>6489.8265781184391</c:v>
                </c:pt>
                <c:pt idx="12">
                  <c:v>6613.3526322044854</c:v>
                </c:pt>
                <c:pt idx="13">
                  <c:v>6214.7464740802725</c:v>
                </c:pt>
                <c:pt idx="14">
                  <c:v>9809.9717941842846</c:v>
                </c:pt>
                <c:pt idx="15">
                  <c:v>10875.925068033857</c:v>
                </c:pt>
                <c:pt idx="16">
                  <c:v>21087.115210164844</c:v>
                </c:pt>
                <c:pt idx="17">
                  <c:v>17817.543813784607</c:v>
                </c:pt>
                <c:pt idx="18">
                  <c:v>21578.950694196552</c:v>
                </c:pt>
                <c:pt idx="19">
                  <c:v>25441.250738468574</c:v>
                </c:pt>
                <c:pt idx="20">
                  <c:v>24836.253395742409</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-2841.3111808529156</c:v>
                </c:pt>
                <c:pt idx="2">
                  <c:v>-3009.1534268658143</c:v>
                </c:pt>
                <c:pt idx="3">
                  <c:v>-165.28525117603749</c:v>
                </c:pt>
                <c:pt idx="4">
                  <c:v>-2454.1367621900026</c:v>
                </c:pt>
                <c:pt idx="5">
                  <c:v>-1336.6719568994067</c:v>
                </c:pt>
                <c:pt idx="6">
                  <c:v>-6875.37431727275</c:v>
                </c:pt>
                <c:pt idx="7">
                  <c:v>-527.49791771767923</c:v>
                </c:pt>
                <c:pt idx="8">
                  <c:v>-1461.3612142563343</c:v>
                </c:pt>
                <c:pt idx="9">
                  <c:v>-4388.3853221085355</c:v>
                </c:pt>
                <c:pt idx="10">
                  <c:v>-3210.6891680227782</c:v>
                </c:pt>
                <c:pt idx="11">
                  <c:v>-3418.3681489004775</c:v>
                </c:pt>
                <c:pt idx="12">
                  <c:v>-3944.8614959632978</c:v>
                </c:pt>
                <c:pt idx="13">
                  <c:v>-2196.02522390183</c:v>
                </c:pt>
                <c:pt idx="14">
                  <c:v>-3520.4697172094675</c:v>
                </c:pt>
                <c:pt idx="15">
                  <c:v>-2859.9008715650998</c:v>
                </c:pt>
                <c:pt idx="16">
                  <c:v>-7347.6944679569224</c:v>
                </c:pt>
                <c:pt idx="17">
                  <c:v>-1108.3734857560848</c:v>
                </c:pt>
                <c:pt idx="18">
                  <c:v>-1535.8877077022298</c:v>
                </c:pt>
                <c:pt idx="19">
                  <c:v>-4813.5655703420998</c:v>
                </c:pt>
                <c:pt idx="20">
                  <c:v>-3383.5488617581414</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13.870111624969695</c:v>
                </c:pt>
                <c:pt idx="2">
                  <c:v>-6.9272891756104684</c:v>
                </c:pt>
                <c:pt idx="3">
                  <c:v>83.94434385688902</c:v>
                </c:pt>
                <c:pt idx="4">
                  <c:v>297.66709224675162</c:v>
                </c:pt>
                <c:pt idx="5">
                  <c:v>475.7469269307785</c:v>
                </c:pt>
                <c:pt idx="6">
                  <c:v>768.93561560783564</c:v>
                </c:pt>
                <c:pt idx="7">
                  <c:v>492.13817975757661</c:v>
                </c:pt>
                <c:pt idx="8">
                  <c:v>713.17249055765149</c:v>
                </c:pt>
                <c:pt idx="9">
                  <c:v>1999.6045464305998</c:v>
                </c:pt>
                <c:pt idx="10">
                  <c:v>1988.3763610685592</c:v>
                </c:pt>
                <c:pt idx="11">
                  <c:v>2371.5638748896408</c:v>
                </c:pt>
                <c:pt idx="12">
                  <c:v>2842.3619097891292</c:v>
                </c:pt>
                <c:pt idx="13">
                  <c:v>3588.6880025744863</c:v>
                </c:pt>
                <c:pt idx="14">
                  <c:v>8373.8228988603405</c:v>
                </c:pt>
                <c:pt idx="15">
                  <c:v>8824.6420484188311</c:v>
                </c:pt>
                <c:pt idx="16">
                  <c:v>8571.2891321181123</c:v>
                </c:pt>
                <c:pt idx="17">
                  <c:v>8199.1774981071103</c:v>
                </c:pt>
                <c:pt idx="18">
                  <c:v>8723.6716106659806</c:v>
                </c:pt>
                <c:pt idx="19">
                  <c:v>8526.5723988795726</c:v>
                </c:pt>
                <c:pt idx="20">
                  <c:v>9000.1582581155053</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-0.13821430193199105</c:v>
                </c:pt>
                <c:pt idx="2">
                  <c:v>3.3320667675089399E-3</c:v>
                </c:pt>
                <c:pt idx="3">
                  <c:v>0.44391993086717085</c:v>
                </c:pt>
                <c:pt idx="4">
                  <c:v>0.46522352952620905</c:v>
                </c:pt>
                <c:pt idx="5">
                  <c:v>-0.13821430193199105</c:v>
                </c:pt>
                <c:pt idx="6">
                  <c:v>6.7079960284708945E-2</c:v>
                </c:pt>
                <c:pt idx="7">
                  <c:v>8.6467133000908941E-2</c:v>
                </c:pt>
                <c:pt idx="8">
                  <c:v>1.4297224456142259</c:v>
                </c:pt>
                <c:pt idx="9">
                  <c:v>-0.13821430193199105</c:v>
                </c:pt>
                <c:pt idx="10">
                  <c:v>0.14129746702670901</c:v>
                </c:pt>
                <c:pt idx="11">
                  <c:v>0.15939262542370894</c:v>
                </c:pt>
                <c:pt idx="12">
                  <c:v>0.67345595633107713</c:v>
                </c:pt>
                <c:pt idx="13">
                  <c:v>1.1371113096125798</c:v>
                </c:pt>
                <c:pt idx="14">
                  <c:v>2.9450787606297104</c:v>
                </c:pt>
                <c:pt idx="15">
                  <c:v>3.5209541895662602</c:v>
                </c:pt>
                <c:pt idx="16">
                  <c:v>1.5164314270011756</c:v>
                </c:pt>
                <c:pt idx="17">
                  <c:v>4.4821281448324441</c:v>
                </c:pt>
                <c:pt idx="18">
                  <c:v>4.527769962284891</c:v>
                </c:pt>
                <c:pt idx="19">
                  <c:v>1.6626409126504136</c:v>
                </c:pt>
                <c:pt idx="20">
                  <c:v>4.5564714675183779</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1080.322707209838</c:v>
                </c:pt>
                <c:pt idx="2">
                  <c:v>1736.3835971601475</c:v>
                </c:pt>
                <c:pt idx="3">
                  <c:v>2601.8608374714131</c:v>
                </c:pt>
                <c:pt idx="4">
                  <c:v>7325.7432851997801</c:v>
                </c:pt>
                <c:pt idx="5">
                  <c:v>9880.1317952994796</c:v>
                </c:pt>
                <c:pt idx="6">
                  <c:v>9197.2199876767772</c:v>
                </c:pt>
                <c:pt idx="7">
                  <c:v>15721.954147365541</c:v>
                </c:pt>
                <c:pt idx="8">
                  <c:v>18032.482868369167</c:v>
                </c:pt>
                <c:pt idx="9">
                  <c:v>17810.716620247935</c:v>
                </c:pt>
                <c:pt idx="10">
                  <c:v>20336.577956856978</c:v>
                </c:pt>
                <c:pt idx="11">
                  <c:v>19376.585024856409</c:v>
                </c:pt>
                <c:pt idx="12">
                  <c:v>17717.653336457362</c:v>
                </c:pt>
                <c:pt idx="13">
                  <c:v>18591.808499148887</c:v>
                </c:pt>
                <c:pt idx="14">
                  <c:v>39562.174781236026</c:v>
                </c:pt>
                <c:pt idx="15">
                  <c:v>40527.771259499481</c:v>
                </c:pt>
                <c:pt idx="16">
                  <c:v>38415.606364356616</c:v>
                </c:pt>
                <c:pt idx="17">
                  <c:v>40908.120035419372</c:v>
                </c:pt>
                <c:pt idx="18">
                  <c:v>39710.23030255668</c:v>
                </c:pt>
                <c:pt idx="19">
                  <c:v>38708.360174874993</c:v>
                </c:pt>
                <c:pt idx="20">
                  <c:v>40016.438216242721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2609.5231455561479</c:v>
                </c:pt>
                <c:pt idx="2">
                  <c:v>2195.9283718217393</c:v>
                </c:pt>
                <c:pt idx="3">
                  <c:v>2286.8613206774226</c:v>
                </c:pt>
                <c:pt idx="4">
                  <c:v>3120.8275745860319</c:v>
                </c:pt>
                <c:pt idx="5">
                  <c:v>5037.3528604590956</c:v>
                </c:pt>
                <c:pt idx="6">
                  <c:v>9359.3602358634034</c:v>
                </c:pt>
                <c:pt idx="7">
                  <c:v>6421.5339311626249</c:v>
                </c:pt>
                <c:pt idx="8">
                  <c:v>9326.1378376384582</c:v>
                </c:pt>
                <c:pt idx="9">
                  <c:v>9834.363929020159</c:v>
                </c:pt>
                <c:pt idx="10">
                  <c:v>11552.834267244814</c:v>
                </c:pt>
                <c:pt idx="11">
                  <c:v>14420.093501828675</c:v>
                </c:pt>
                <c:pt idx="12">
                  <c:v>17366.300306383098</c:v>
                </c:pt>
                <c:pt idx="13">
                  <c:v>17171.434355666242</c:v>
                </c:pt>
                <c:pt idx="14">
                  <c:v>18313.565221072888</c:v>
                </c:pt>
                <c:pt idx="15">
                  <c:v>18358.413332409713</c:v>
                </c:pt>
                <c:pt idx="16">
                  <c:v>18462.187814682125</c:v>
                </c:pt>
                <c:pt idx="17">
                  <c:v>14573.168768206391</c:v>
                </c:pt>
                <c:pt idx="18">
                  <c:v>16154.241129892349</c:v>
                </c:pt>
                <c:pt idx="19">
                  <c:v>16660.221798275401</c:v>
                </c:pt>
                <c:pt idx="20">
                  <c:v>17284.366199352764</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249.61636347738323</c:v>
                </c:pt>
                <c:pt idx="3">
                  <c:v>311.6547390678403</c:v>
                </c:pt>
                <c:pt idx="4">
                  <c:v>428.30615157008111</c:v>
                </c:pt>
                <c:pt idx="5">
                  <c:v>602.1451109419703</c:v>
                </c:pt>
                <c:pt idx="6">
                  <c:v>820.63280209418519</c:v>
                </c:pt>
                <c:pt idx="7">
                  <c:v>1130.0624872403935</c:v>
                </c:pt>
                <c:pt idx="8">
                  <c:v>1438.9810340089216</c:v>
                </c:pt>
                <c:pt idx="9">
                  <c:v>1458.3460427176794</c:v>
                </c:pt>
                <c:pt idx="10">
                  <c:v>1542.4327262248514</c:v>
                </c:pt>
                <c:pt idx="11">
                  <c:v>2037.9239061156559</c:v>
                </c:pt>
                <c:pt idx="12">
                  <c:v>2187.5072803833941</c:v>
                </c:pt>
                <c:pt idx="13">
                  <c:v>2311.2834163082493</c:v>
                </c:pt>
                <c:pt idx="14">
                  <c:v>3408.4738086599323</c:v>
                </c:pt>
                <c:pt idx="15">
                  <c:v>3622.6664138637984</c:v>
                </c:pt>
                <c:pt idx="16">
                  <c:v>3985.9655701196898</c:v>
                </c:pt>
                <c:pt idx="17">
                  <c:v>4079.5138902943481</c:v>
                </c:pt>
                <c:pt idx="18">
                  <c:v>4211.9831146481019</c:v>
                </c:pt>
                <c:pt idx="19">
                  <c:v>4196.2001001149565</c:v>
                </c:pt>
                <c:pt idx="20">
                  <c:v>4260.5509263422782</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2837.1920463441952</c:v>
                </c:pt>
                <c:pt idx="3">
                  <c:v>4533.3454233249404</c:v>
                </c:pt>
                <c:pt idx="4">
                  <c:v>3437.1033434983074</c:v>
                </c:pt>
                <c:pt idx="5">
                  <c:v>3560.3769405206449</c:v>
                </c:pt>
                <c:pt idx="6">
                  <c:v>3849.8282087991452</c:v>
                </c:pt>
                <c:pt idx="7">
                  <c:v>3035.3540061202821</c:v>
                </c:pt>
                <c:pt idx="8">
                  <c:v>2955.5924994499051</c:v>
                </c:pt>
                <c:pt idx="9">
                  <c:v>3540.9363162733957</c:v>
                </c:pt>
                <c:pt idx="10">
                  <c:v>3647.1994017445536</c:v>
                </c:pt>
                <c:pt idx="11">
                  <c:v>3251.1794124692628</c:v>
                </c:pt>
                <c:pt idx="12">
                  <c:v>2705.8394299884376</c:v>
                </c:pt>
                <c:pt idx="13">
                  <c:v>2712.7731051492324</c:v>
                </c:pt>
                <c:pt idx="14">
                  <c:v>2937.4753137319831</c:v>
                </c:pt>
                <c:pt idx="15">
                  <c:v>3541.600703932645</c:v>
                </c:pt>
                <c:pt idx="16">
                  <c:v>4278.4111192384707</c:v>
                </c:pt>
                <c:pt idx="17">
                  <c:v>3769.3120995447489</c:v>
                </c:pt>
                <c:pt idx="18">
                  <c:v>3126.4020524921107</c:v>
                </c:pt>
                <c:pt idx="19">
                  <c:v>3669.6225915999435</c:v>
                </c:pt>
                <c:pt idx="20">
                  <c:v>2618.6688445833338</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2473.1225514602602</c:v>
                </c:pt>
                <c:pt idx="1">
                  <c:v>2459.2654715461958</c:v>
                </c:pt>
                <c:pt idx="2">
                  <c:v>2588.2462403953045</c:v>
                </c:pt>
                <c:pt idx="3">
                  <c:v>2508.0091999187512</c:v>
                </c:pt>
                <c:pt idx="4">
                  <c:v>2460.4972287473238</c:v>
                </c:pt>
                <c:pt idx="5">
                  <c:v>2390.4476848566228</c:v>
                </c:pt>
                <c:pt idx="6">
                  <c:v>2583.548461453458</c:v>
                </c:pt>
                <c:pt idx="7">
                  <c:v>2433.8664998642462</c:v>
                </c:pt>
                <c:pt idx="8">
                  <c:v>2376.1483882775369</c:v>
                </c:pt>
                <c:pt idx="9">
                  <c:v>2557.2743330153212</c:v>
                </c:pt>
                <c:pt idx="10">
                  <c:v>2550.4760272831254</c:v>
                </c:pt>
                <c:pt idx="11">
                  <c:v>3719.0128867608069</c:v>
                </c:pt>
                <c:pt idx="12">
                  <c:v>3705.5731725287064</c:v>
                </c:pt>
                <c:pt idx="13">
                  <c:v>3580.5835288085818</c:v>
                </c:pt>
                <c:pt idx="14">
                  <c:v>3413.9303542420184</c:v>
                </c:pt>
                <c:pt idx="15">
                  <c:v>3574.9608183881419</c:v>
                </c:pt>
                <c:pt idx="16">
                  <c:v>5178.7142821703701</c:v>
                </c:pt>
                <c:pt idx="17">
                  <c:v>4706.5917442821838</c:v>
                </c:pt>
                <c:pt idx="18">
                  <c:v>4985.3063972309938</c:v>
                </c:pt>
                <c:pt idx="19">
                  <c:v>5554.5537447921615</c:v>
                </c:pt>
                <c:pt idx="20">
                  <c:v>5482.8301165215425</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769.69566964447347</c:v>
                </c:pt>
                <c:pt idx="1">
                  <c:v>747.81578808862935</c:v>
                </c:pt>
                <c:pt idx="2">
                  <c:v>748.12698614670478</c:v>
                </c:pt>
                <c:pt idx="3">
                  <c:v>754.23360750712675</c:v>
                </c:pt>
                <c:pt idx="4">
                  <c:v>732.86476017962616</c:v>
                </c:pt>
                <c:pt idx="5">
                  <c:v>727.15500785489269</c:v>
                </c:pt>
                <c:pt idx="6">
                  <c:v>700.71870693390701</c:v>
                </c:pt>
                <c:pt idx="7">
                  <c:v>721.50856715707482</c:v>
                </c:pt>
                <c:pt idx="8">
                  <c:v>712.09858278304398</c:v>
                </c:pt>
                <c:pt idx="9">
                  <c:v>708.25796127842273</c:v>
                </c:pt>
                <c:pt idx="10">
                  <c:v>704.30269465465722</c:v>
                </c:pt>
                <c:pt idx="11">
                  <c:v>754.990593544116</c:v>
                </c:pt>
                <c:pt idx="12">
                  <c:v>749.03204281006549</c:v>
                </c:pt>
                <c:pt idx="13">
                  <c:v>754.75727687783285</c:v>
                </c:pt>
                <c:pt idx="14">
                  <c:v>766.49032014347642</c:v>
                </c:pt>
                <c:pt idx="15">
                  <c:v>782.06344637519214</c:v>
                </c:pt>
                <c:pt idx="16">
                  <c:v>842.92941664275145</c:v>
                </c:pt>
                <c:pt idx="17">
                  <c:v>858.65645466108924</c:v>
                </c:pt>
                <c:pt idx="18">
                  <c:v>885.41848760982623</c:v>
                </c:pt>
                <c:pt idx="19">
                  <c:v>907.48967823106568</c:v>
                </c:pt>
                <c:pt idx="20">
                  <c:v>908.39002781192562</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2.0317502384002681</c:v>
                </c:pt>
                <c:pt idx="1">
                  <c:v>0</c:v>
                </c:pt>
                <c:pt idx="2">
                  <c:v>9.9849183723897532</c:v>
                </c:pt>
                <c:pt idx="3">
                  <c:v>20.099742470784992</c:v>
                </c:pt>
                <c:pt idx="4">
                  <c:v>10.021610397803615</c:v>
                </c:pt>
                <c:pt idx="5">
                  <c:v>0</c:v>
                </c:pt>
                <c:pt idx="6">
                  <c:v>3.01782565458549</c:v>
                </c:pt>
                <c:pt idx="7">
                  <c:v>6.1692656051440338</c:v>
                </c:pt>
                <c:pt idx="8">
                  <c:v>23.048670188929393</c:v>
                </c:pt>
                <c:pt idx="9">
                  <c:v>0</c:v>
                </c:pt>
                <c:pt idx="10">
                  <c:v>4.1088230036928897</c:v>
                </c:pt>
                <c:pt idx="11">
                  <c:v>4.3748218321287906</c:v>
                </c:pt>
                <c:pt idx="12">
                  <c:v>11.9315527964671</c:v>
                </c:pt>
                <c:pt idx="13">
                  <c:v>18.747286489705189</c:v>
                </c:pt>
                <c:pt idx="14">
                  <c:v>45.324408019657021</c:v>
                </c:pt>
                <c:pt idx="15">
                  <c:v>53.789776825024298</c:v>
                </c:pt>
                <c:pt idx="16">
                  <c:v>24.323292215317547</c:v>
                </c:pt>
                <c:pt idx="17">
                  <c:v>67.919033967437187</c:v>
                </c:pt>
                <c:pt idx="18">
                  <c:v>71.918734415952329</c:v>
                </c:pt>
                <c:pt idx="19">
                  <c:v>26.472571654361349</c:v>
                </c:pt>
                <c:pt idx="20">
                  <c:v>69.011880810920431</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830.94413016675799</c:v>
                </c:pt>
                <c:pt idx="15">
                  <c:v>114.3574454145708</c:v>
                </c:pt>
                <c:pt idx="16">
                  <c:v>267.68726609515295</c:v>
                </c:pt>
                <c:pt idx="17">
                  <c:v>0</c:v>
                </c:pt>
                <c:pt idx="18">
                  <c:v>107.44175756746725</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312.20613539999999</c:v>
                </c:pt>
                <c:pt idx="4">
                  <c:v>312.20613539999999</c:v>
                </c:pt>
                <c:pt idx="5">
                  <c:v>312.20613539999999</c:v>
                </c:pt>
                <c:pt idx="6">
                  <c:v>312.20613539999999</c:v>
                </c:pt>
                <c:pt idx="7">
                  <c:v>582.95819819999997</c:v>
                </c:pt>
                <c:pt idx="8">
                  <c:v>1822.45735818</c:v>
                </c:pt>
                <c:pt idx="9">
                  <c:v>1822.45735818</c:v>
                </c:pt>
                <c:pt idx="10">
                  <c:v>1822.45735818</c:v>
                </c:pt>
                <c:pt idx="11">
                  <c:v>4122.2607796800003</c:v>
                </c:pt>
                <c:pt idx="12">
                  <c:v>4122.2607796800003</c:v>
                </c:pt>
                <c:pt idx="13">
                  <c:v>4336.64761344</c:v>
                </c:pt>
                <c:pt idx="14">
                  <c:v>5299.76490036</c:v>
                </c:pt>
                <c:pt idx="15">
                  <c:v>6399.3451442999994</c:v>
                </c:pt>
                <c:pt idx="16">
                  <c:v>7322.2582628399996</c:v>
                </c:pt>
                <c:pt idx="17">
                  <c:v>7855.3988617800005</c:v>
                </c:pt>
                <c:pt idx="18">
                  <c:v>8008.4567038800005</c:v>
                </c:pt>
                <c:pt idx="19">
                  <c:v>8008.4567038800005</c:v>
                </c:pt>
                <c:pt idx="20">
                  <c:v>8717.3831956800004</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150.86310538532709</c:v>
                </c:pt>
                <c:pt idx="5">
                  <c:v>210.93544558442704</c:v>
                </c:pt>
                <c:pt idx="6">
                  <c:v>279.05858937152698</c:v>
                </c:pt>
                <c:pt idx="7">
                  <c:v>352.66849302022706</c:v>
                </c:pt>
                <c:pt idx="8">
                  <c:v>497.8086407112271</c:v>
                </c:pt>
                <c:pt idx="9">
                  <c:v>762.29725754242702</c:v>
                </c:pt>
                <c:pt idx="10">
                  <c:v>1083.5673193655273</c:v>
                </c:pt>
                <c:pt idx="11">
                  <c:v>1190.0993157941271</c:v>
                </c:pt>
                <c:pt idx="12">
                  <c:v>1507.1253861848277</c:v>
                </c:pt>
                <c:pt idx="13">
                  <c:v>1612.1461534328275</c:v>
                </c:pt>
                <c:pt idx="14">
                  <c:v>1753.527037790428</c:v>
                </c:pt>
                <c:pt idx="15">
                  <c:v>1840.4701973165281</c:v>
                </c:pt>
                <c:pt idx="16">
                  <c:v>1929.9125131231281</c:v>
                </c:pt>
                <c:pt idx="17">
                  <c:v>2035.1228988592279</c:v>
                </c:pt>
                <c:pt idx="18">
                  <c:v>2154.2837643620283</c:v>
                </c:pt>
                <c:pt idx="19">
                  <c:v>2218.358762250728</c:v>
                </c:pt>
                <c:pt idx="20">
                  <c:v>2313.8638258071287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59.194746950000003</c:v>
                </c:pt>
                <c:pt idx="5">
                  <c:v>59.194746950000003</c:v>
                </c:pt>
                <c:pt idx="6">
                  <c:v>59.194746950000003</c:v>
                </c:pt>
                <c:pt idx="7">
                  <c:v>59.194746950000003</c:v>
                </c:pt>
                <c:pt idx="8">
                  <c:v>59.194746950000003</c:v>
                </c:pt>
                <c:pt idx="9">
                  <c:v>59.194746950000003</c:v>
                </c:pt>
                <c:pt idx="10">
                  <c:v>240.75185486000001</c:v>
                </c:pt>
                <c:pt idx="11">
                  <c:v>393.19614262000005</c:v>
                </c:pt>
                <c:pt idx="12">
                  <c:v>517.60454410000011</c:v>
                </c:pt>
                <c:pt idx="13">
                  <c:v>1330.60711388</c:v>
                </c:pt>
                <c:pt idx="14">
                  <c:v>3164.3373969799995</c:v>
                </c:pt>
                <c:pt idx="15">
                  <c:v>3655.6710329099997</c:v>
                </c:pt>
                <c:pt idx="16">
                  <c:v>4648.79045279</c:v>
                </c:pt>
                <c:pt idx="17">
                  <c:v>4824.7878414500001</c:v>
                </c:pt>
                <c:pt idx="18">
                  <c:v>5280.5616873500003</c:v>
                </c:pt>
                <c:pt idx="19">
                  <c:v>5280.5616873500003</c:v>
                </c:pt>
                <c:pt idx="20">
                  <c:v>5280.5616873500003</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2256.7840899600001</c:v>
                </c:pt>
                <c:pt idx="12">
                  <c:v>2256.7840899600001</c:v>
                </c:pt>
                <c:pt idx="13">
                  <c:v>2256.7840899600001</c:v>
                </c:pt>
                <c:pt idx="14">
                  <c:v>2256.7840899600001</c:v>
                </c:pt>
                <c:pt idx="15">
                  <c:v>2256.7840899600001</c:v>
                </c:pt>
                <c:pt idx="16">
                  <c:v>2256.7840899600001</c:v>
                </c:pt>
                <c:pt idx="17">
                  <c:v>2256.7840899600001</c:v>
                </c:pt>
                <c:pt idx="18">
                  <c:v>2377.91248864</c:v>
                </c:pt>
                <c:pt idx="19">
                  <c:v>2377.91248864</c:v>
                </c:pt>
                <c:pt idx="20">
                  <c:v>2377.91248864</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5175</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97441.080099263752</c:v>
                </c:pt>
                <c:pt idx="1">
                  <c:v>82882.512738849211</c:v>
                </c:pt>
                <c:pt idx="2">
                  <c:v>38136.747589489569</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31943.088576287617</c:v>
                </c:pt>
                <c:pt idx="1">
                  <c:v>22061.390322405117</c:v>
                </c:pt>
                <c:pt idx="2">
                  <c:v>20944.299743910491</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3143.0282842647284</c:v>
                </c:pt>
                <c:pt idx="1">
                  <c:v>2709.1842745414051</c:v>
                </c:pt>
                <c:pt idx="2">
                  <c:v>10409.964365452841</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112.36636261138469</c:v>
                </c:pt>
                <c:pt idx="1">
                  <c:v>229.92657085846042</c:v>
                </c:pt>
                <c:pt idx="2">
                  <c:v>24948.619758353794</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15998.52703716929</c:v>
                </c:pt>
                <c:pt idx="1">
                  <c:v>12787.837869146511</c:v>
                </c:pt>
                <c:pt idx="2">
                  <c:v>12614.978175411148</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176.12256334354515</c:v>
                </c:pt>
                <c:pt idx="1">
                  <c:v>2164.4989244121043</c:v>
                </c:pt>
                <c:pt idx="2">
                  <c:v>9176.2808214590495</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0.13821430193199105</c:v>
                </c:pt>
                <c:pt idx="1">
                  <c:v>0.27951176895870006</c:v>
                </c:pt>
                <c:pt idx="2">
                  <c:v>4.694685769450369</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29308.954411202096</c:v>
                </c:pt>
                <c:pt idx="1">
                  <c:v>49645.532368059074</c:v>
                </c:pt>
                <c:pt idx="2">
                  <c:v>69325.392627444817</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12774.52752815759</c:v>
                </c:pt>
                <c:pt idx="1">
                  <c:v>24327.361795402405</c:v>
                </c:pt>
                <c:pt idx="2">
                  <c:v>30058.893727510353</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with TRET (DP1)</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128.6998714220847</c:v>
                </c:pt>
                <c:pt idx="1">
                  <c:v>128.10265802745232</c:v>
                </c:pt>
                <c:pt idx="2">
                  <c:v>127.29463273042529</c:v>
                </c:pt>
                <c:pt idx="3">
                  <c:v>123.56700536369262</c:v>
                </c:pt>
                <c:pt idx="4">
                  <c:v>119.69744966365131</c:v>
                </c:pt>
                <c:pt idx="5">
                  <c:v>113.98727153515058</c:v>
                </c:pt>
                <c:pt idx="6">
                  <c:v>117.77052835359109</c:v>
                </c:pt>
                <c:pt idx="7">
                  <c:v>107.09927283335763</c:v>
                </c:pt>
                <c:pt idx="8">
                  <c:v>102.72966943063653</c:v>
                </c:pt>
                <c:pt idx="9">
                  <c:v>105.72271044841432</c:v>
                </c:pt>
                <c:pt idx="10">
                  <c:v>99.007882748105388</c:v>
                </c:pt>
                <c:pt idx="11">
                  <c:v>90.09585208747545</c:v>
                </c:pt>
                <c:pt idx="12">
                  <c:v>91.063126452929183</c:v>
                </c:pt>
                <c:pt idx="13">
                  <c:v>90.504896106703882</c:v>
                </c:pt>
                <c:pt idx="14">
                  <c:v>69.670285221981828</c:v>
                </c:pt>
                <c:pt idx="15">
                  <c:v>64.033537011857518</c:v>
                </c:pt>
                <c:pt idx="16">
                  <c:v>58.787923006809088</c:v>
                </c:pt>
                <c:pt idx="17">
                  <c:v>57.957566850669465</c:v>
                </c:pt>
                <c:pt idx="18">
                  <c:v>59.378488462045638</c:v>
                </c:pt>
                <c:pt idx="19">
                  <c:v>58.99630115318103</c:v>
                </c:pt>
                <c:pt idx="20">
                  <c:v>56.254323488573853</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166.24737115888666</c:v>
                </c:pt>
                <c:pt idx="1">
                  <c:v>161.70064186794235</c:v>
                </c:pt>
                <c:pt idx="2">
                  <c:v>137.65756274794106</c:v>
                </c:pt>
                <c:pt idx="3">
                  <c:v>138.40512994322722</c:v>
                </c:pt>
                <c:pt idx="4">
                  <c:v>218.69377238634243</c:v>
                </c:pt>
                <c:pt idx="5">
                  <c:v>266.67677029960782</c:v>
                </c:pt>
                <c:pt idx="6">
                  <c:v>320.1863156918472</c:v>
                </c:pt>
                <c:pt idx="7">
                  <c:v>353.03648685522666</c:v>
                </c:pt>
                <c:pt idx="8">
                  <c:v>356.66457513133912</c:v>
                </c:pt>
                <c:pt idx="9">
                  <c:v>522.42023760782683</c:v>
                </c:pt>
                <c:pt idx="10">
                  <c:v>618.12578141337326</c:v>
                </c:pt>
                <c:pt idx="11">
                  <c:v>834.43106000279886</c:v>
                </c:pt>
                <c:pt idx="12">
                  <c:v>877.0392692712179</c:v>
                </c:pt>
                <c:pt idx="13">
                  <c:v>1009.6929277889119</c:v>
                </c:pt>
                <c:pt idx="14">
                  <c:v>1101.8873127948223</c:v>
                </c:pt>
                <c:pt idx="15">
                  <c:v>1380.7538733440051</c:v>
                </c:pt>
                <c:pt idx="16">
                  <c:v>1428.3938368129707</c:v>
                </c:pt>
                <c:pt idx="17">
                  <c:v>2332.107918623708</c:v>
                </c:pt>
                <c:pt idx="18">
                  <c:v>2430.5102962427259</c:v>
                </c:pt>
                <c:pt idx="19">
                  <c:v>2484.5812472927992</c:v>
                </c:pt>
                <c:pt idx="20">
                  <c:v>3497.2799940129726</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9.2808556117700789</c:v>
                </c:pt>
                <c:pt idx="1">
                  <c:v>30.951730232348659</c:v>
                </c:pt>
                <c:pt idx="2">
                  <c:v>30.690803388891752</c:v>
                </c:pt>
                <c:pt idx="3">
                  <c:v>82.910320003952847</c:v>
                </c:pt>
                <c:pt idx="4">
                  <c:v>39.803435516040267</c:v>
                </c:pt>
                <c:pt idx="5">
                  <c:v>97.956076279144668</c:v>
                </c:pt>
                <c:pt idx="6">
                  <c:v>254.12598051789269</c:v>
                </c:pt>
                <c:pt idx="7">
                  <c:v>186.05705149843675</c:v>
                </c:pt>
                <c:pt idx="8">
                  <c:v>240.26993044697875</c:v>
                </c:pt>
                <c:pt idx="9">
                  <c:v>318.61570298238826</c:v>
                </c:pt>
                <c:pt idx="10">
                  <c:v>334.25737618851707</c:v>
                </c:pt>
                <c:pt idx="11">
                  <c:v>1295.4869310562181</c:v>
                </c:pt>
                <c:pt idx="12">
                  <c:v>2318.8870452977835</c:v>
                </c:pt>
                <c:pt idx="13">
                  <c:v>2819.8914508944708</c:v>
                </c:pt>
                <c:pt idx="14">
                  <c:v>6803.9450215628394</c:v>
                </c:pt>
                <c:pt idx="15">
                  <c:v>7491.5711336770701</c:v>
                </c:pt>
                <c:pt idx="16">
                  <c:v>7994.6684949882665</c:v>
                </c:pt>
                <c:pt idx="17">
                  <c:v>7621.4135576668559</c:v>
                </c:pt>
                <c:pt idx="18">
                  <c:v>7945.9054080034211</c:v>
                </c:pt>
                <c:pt idx="19">
                  <c:v>9429.3235864600811</c:v>
                </c:pt>
                <c:pt idx="20">
                  <c:v>9568.235134477085</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77.883147042312174</c:v>
                </c:pt>
                <c:pt idx="4">
                  <c:v>455.01809466088764</c:v>
                </c:pt>
                <c:pt idx="5">
                  <c:v>650.36516512486003</c:v>
                </c:pt>
                <c:pt idx="6">
                  <c:v>673.35972855729665</c:v>
                </c:pt>
                <c:pt idx="7">
                  <c:v>447.85898723025002</c:v>
                </c:pt>
                <c:pt idx="8">
                  <c:v>300.74917857169953</c:v>
                </c:pt>
                <c:pt idx="9">
                  <c:v>1167.2571023083162</c:v>
                </c:pt>
                <c:pt idx="10">
                  <c:v>900.49224440310888</c:v>
                </c:pt>
                <c:pt idx="11">
                  <c:v>3388.6103355103164</c:v>
                </c:pt>
                <c:pt idx="12">
                  <c:v>3429.4683540280344</c:v>
                </c:pt>
                <c:pt idx="13">
                  <c:v>3197.6218905042688</c:v>
                </c:pt>
                <c:pt idx="14">
                  <c:v>3341.0874645587305</c:v>
                </c:pt>
                <c:pt idx="15">
                  <c:v>3247.0267340766231</c:v>
                </c:pt>
                <c:pt idx="16">
                  <c:v>3283.1967363335352</c:v>
                </c:pt>
                <c:pt idx="17">
                  <c:v>3393.5197613365735</c:v>
                </c:pt>
                <c:pt idx="18">
                  <c:v>3113.4790068731641</c:v>
                </c:pt>
                <c:pt idx="19">
                  <c:v>3060.4930809366006</c:v>
                </c:pt>
                <c:pt idx="20">
                  <c:v>3351.3506034242419</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2802.0723824809606</c:v>
                </c:pt>
                <c:pt idx="11">
                  <c:v>3209.8816086495608</c:v>
                </c:pt>
                <c:pt idx="12">
                  <c:v>4297.5126866402616</c:v>
                </c:pt>
                <c:pt idx="13">
                  <c:v>5008.1977243982601</c:v>
                </c:pt>
                <c:pt idx="14">
                  <c:v>6815.1805755258611</c:v>
                </c:pt>
                <c:pt idx="15">
                  <c:v>7986.3191540919624</c:v>
                </c:pt>
                <c:pt idx="16">
                  <c:v>8522.8658928085606</c:v>
                </c:pt>
                <c:pt idx="17">
                  <c:v>10484.68135105466</c:v>
                </c:pt>
                <c:pt idx="18">
                  <c:v>10603.842216557459</c:v>
                </c:pt>
                <c:pt idx="19">
                  <c:v>11176.873000486161</c:v>
                </c:pt>
                <c:pt idx="20">
                  <c:v>13225.491724472562</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1200.9301750100003</c:v>
                </c:pt>
                <c:pt idx="3">
                  <c:v>1323.187371510001</c:v>
                </c:pt>
                <c:pt idx="4">
                  <c:v>2023.5485648699996</c:v>
                </c:pt>
                <c:pt idx="5">
                  <c:v>2889.6465010399988</c:v>
                </c:pt>
                <c:pt idx="6">
                  <c:v>3492.7618852999985</c:v>
                </c:pt>
                <c:pt idx="7">
                  <c:v>5381.0332546799982</c:v>
                </c:pt>
                <c:pt idx="8">
                  <c:v>6342.9689341000012</c:v>
                </c:pt>
                <c:pt idx="9">
                  <c:v>6377.4648599900011</c:v>
                </c:pt>
                <c:pt idx="10">
                  <c:v>6577.6842814000011</c:v>
                </c:pt>
                <c:pt idx="11">
                  <c:v>8069.6971956800007</c:v>
                </c:pt>
                <c:pt idx="12">
                  <c:v>8197.6235713700007</c:v>
                </c:pt>
                <c:pt idx="13">
                  <c:v>8365.6350548699993</c:v>
                </c:pt>
                <c:pt idx="14">
                  <c:v>12816.090670580004</c:v>
                </c:pt>
                <c:pt idx="15">
                  <c:v>13239.67427481</c:v>
                </c:pt>
                <c:pt idx="16">
                  <c:v>17272.333389479998</c:v>
                </c:pt>
                <c:pt idx="17">
                  <c:v>16663.333389479998</c:v>
                </c:pt>
                <c:pt idx="18">
                  <c:v>16464.865476880001</c:v>
                </c:pt>
                <c:pt idx="19">
                  <c:v>16490.425549659998</c:v>
                </c:pt>
                <c:pt idx="20">
                  <c:v>16442.125549659999</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890</c:v>
                </c:pt>
                <c:pt idx="4">
                  <c:v>1050</c:v>
                </c:pt>
                <c:pt idx="5">
                  <c:v>1616.8079730199997</c:v>
                </c:pt>
                <c:pt idx="6">
                  <c:v>3155.4147374200002</c:v>
                </c:pt>
                <c:pt idx="7">
                  <c:v>3403.97753758</c:v>
                </c:pt>
                <c:pt idx="8">
                  <c:v>3647.1034474499993</c:v>
                </c:pt>
                <c:pt idx="9">
                  <c:v>4069.9093261300004</c:v>
                </c:pt>
                <c:pt idx="10">
                  <c:v>4948.7497214800005</c:v>
                </c:pt>
                <c:pt idx="11">
                  <c:v>8306.4123792599985</c:v>
                </c:pt>
                <c:pt idx="12">
                  <c:v>9199.9481953599989</c:v>
                </c:pt>
                <c:pt idx="13">
                  <c:v>9283.1643533499991</c:v>
                </c:pt>
                <c:pt idx="14">
                  <c:v>11768.95117396</c:v>
                </c:pt>
                <c:pt idx="15">
                  <c:v>11768.95117396</c:v>
                </c:pt>
                <c:pt idx="16">
                  <c:v>13022.779036269998</c:v>
                </c:pt>
                <c:pt idx="17">
                  <c:v>12872.479036269999</c:v>
                </c:pt>
                <c:pt idx="18">
                  <c:v>13278.88310899</c:v>
                </c:pt>
                <c:pt idx="19">
                  <c:v>15075.384959839999</c:v>
                </c:pt>
                <c:pt idx="20">
                  <c:v>15075.384959839999</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222.12494884523721</c:v>
                </c:pt>
                <c:pt idx="7">
                  <c:v>-743.62794907429725</c:v>
                </c:pt>
                <c:pt idx="8">
                  <c:v>-2224.6163217749931</c:v>
                </c:pt>
                <c:pt idx="9">
                  <c:v>-2901.1948465678838</c:v>
                </c:pt>
                <c:pt idx="10">
                  <c:v>-2970.0053516170619</c:v>
                </c:pt>
                <c:pt idx="11">
                  <c:v>-6009.2276485593893</c:v>
                </c:pt>
                <c:pt idx="12">
                  <c:v>-5341.0380427822511</c:v>
                </c:pt>
                <c:pt idx="13">
                  <c:v>-4698.9452061644233</c:v>
                </c:pt>
                <c:pt idx="14">
                  <c:v>-8197.3577097421712</c:v>
                </c:pt>
                <c:pt idx="15">
                  <c:v>-7286.0334206743355</c:v>
                </c:pt>
                <c:pt idx="16">
                  <c:v>-8463.2076707431243</c:v>
                </c:pt>
                <c:pt idx="17">
                  <c:v>-6452.2344604717764</c:v>
                </c:pt>
                <c:pt idx="18">
                  <c:v>-7361.6794042383635</c:v>
                </c:pt>
                <c:pt idx="19">
                  <c:v>-6855.7204009968609</c:v>
                </c:pt>
                <c:pt idx="20">
                  <c:v>-4754.2842684633724</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1129.7842960359999</c:v>
                </c:pt>
                <c:pt idx="11">
                  <c:v>1385.0773856245996</c:v>
                </c:pt>
                <c:pt idx="12">
                  <c:v>1392.8311360253001</c:v>
                </c:pt>
                <c:pt idx="13">
                  <c:v>1569.1739676333002</c:v>
                </c:pt>
                <c:pt idx="14">
                  <c:v>1710.5548519909</c:v>
                </c:pt>
                <c:pt idx="15">
                  <c:v>2275.0901712469999</c:v>
                </c:pt>
                <c:pt idx="16">
                  <c:v>2364.5324870536001</c:v>
                </c:pt>
                <c:pt idx="17">
                  <c:v>4158.0073205996996</c:v>
                </c:pt>
                <c:pt idx="18">
                  <c:v>4277.1681861024999</c:v>
                </c:pt>
                <c:pt idx="19">
                  <c:v>4341.2431839911997</c:v>
                </c:pt>
                <c:pt idx="20">
                  <c:v>6389.8619079775999</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982.51613657999997</c:v>
                </c:pt>
                <c:pt idx="12">
                  <c:v>2062.3934641699998</c:v>
                </c:pt>
                <c:pt idx="13">
                  <c:v>2596.7356703199998</c:v>
                </c:pt>
                <c:pt idx="14">
                  <c:v>4262.3376370900005</c:v>
                </c:pt>
                <c:pt idx="15">
                  <c:v>4868.9408964000004</c:v>
                </c:pt>
                <c:pt idx="16">
                  <c:v>5316.0453193100002</c:v>
                </c:pt>
                <c:pt idx="17">
                  <c:v>5484.3859440100005</c:v>
                </c:pt>
                <c:pt idx="18">
                  <c:v>5484.3859440100005</c:v>
                </c:pt>
                <c:pt idx="19">
                  <c:v>5993.3417300500005</c:v>
                </c:pt>
                <c:pt idx="20">
                  <c:v>5993.3417300500005</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3999.7842960359999</c:v>
                </c:pt>
                <c:pt idx="11">
                  <c:v>4407.5935222046</c:v>
                </c:pt>
                <c:pt idx="12">
                  <c:v>5495.2246001953008</c:v>
                </c:pt>
                <c:pt idx="13">
                  <c:v>6205.9096379532994</c:v>
                </c:pt>
                <c:pt idx="14">
                  <c:v>8012.8924890809003</c:v>
                </c:pt>
                <c:pt idx="15">
                  <c:v>9184.0310676470017</c:v>
                </c:pt>
                <c:pt idx="16">
                  <c:v>9720.5778063636008</c:v>
                </c:pt>
                <c:pt idx="17">
                  <c:v>11682.393264609698</c:v>
                </c:pt>
                <c:pt idx="18">
                  <c:v>11801.554130112498</c:v>
                </c:pt>
                <c:pt idx="19">
                  <c:v>12374.584914041199</c:v>
                </c:pt>
                <c:pt idx="20">
                  <c:v>14423.2036380276</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10206.388175009999</c:v>
                </c:pt>
                <c:pt idx="3">
                  <c:v>10328.64537151</c:v>
                </c:pt>
                <c:pt idx="4">
                  <c:v>11029.006564869998</c:v>
                </c:pt>
                <c:pt idx="5">
                  <c:v>11895.104501039998</c:v>
                </c:pt>
                <c:pt idx="6">
                  <c:v>12498.219885299997</c:v>
                </c:pt>
                <c:pt idx="7">
                  <c:v>14386.491254679997</c:v>
                </c:pt>
                <c:pt idx="8">
                  <c:v>15348.4269341</c:v>
                </c:pt>
                <c:pt idx="9">
                  <c:v>15382.92285999</c:v>
                </c:pt>
                <c:pt idx="10">
                  <c:v>15583.1422814</c:v>
                </c:pt>
                <c:pt idx="11">
                  <c:v>17075.155195679999</c:v>
                </c:pt>
                <c:pt idx="12">
                  <c:v>17203.081571369999</c:v>
                </c:pt>
                <c:pt idx="13">
                  <c:v>17371.093054869998</c:v>
                </c:pt>
                <c:pt idx="14">
                  <c:v>21821.548670580003</c:v>
                </c:pt>
                <c:pt idx="15">
                  <c:v>22245.132274809999</c:v>
                </c:pt>
                <c:pt idx="16">
                  <c:v>26277.791389479997</c:v>
                </c:pt>
                <c:pt idx="17">
                  <c:v>25668.791389479997</c:v>
                </c:pt>
                <c:pt idx="18">
                  <c:v>25470.323476879999</c:v>
                </c:pt>
                <c:pt idx="19">
                  <c:v>25495.883549659997</c:v>
                </c:pt>
                <c:pt idx="20">
                  <c:v>25447.583549659998</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6041.7110000000011</c:v>
                </c:pt>
                <c:pt idx="4">
                  <c:v>6201.7110000000011</c:v>
                </c:pt>
                <c:pt idx="5">
                  <c:v>6768.5189730200009</c:v>
                </c:pt>
                <c:pt idx="6">
                  <c:v>8307.1257374200013</c:v>
                </c:pt>
                <c:pt idx="7">
                  <c:v>8555.6885375800011</c:v>
                </c:pt>
                <c:pt idx="8">
                  <c:v>8798.8144474500004</c:v>
                </c:pt>
                <c:pt idx="9">
                  <c:v>9221.6203261300016</c:v>
                </c:pt>
                <c:pt idx="10">
                  <c:v>10100.460721480002</c:v>
                </c:pt>
                <c:pt idx="11">
                  <c:v>13458.12337926</c:v>
                </c:pt>
                <c:pt idx="12">
                  <c:v>14351.65919536</c:v>
                </c:pt>
                <c:pt idx="13">
                  <c:v>14434.87535335</c:v>
                </c:pt>
                <c:pt idx="14">
                  <c:v>16920.662173960001</c:v>
                </c:pt>
                <c:pt idx="15">
                  <c:v>16920.662173960001</c:v>
                </c:pt>
                <c:pt idx="16">
                  <c:v>18174.490036269999</c:v>
                </c:pt>
                <c:pt idx="17">
                  <c:v>18024.19003627</c:v>
                </c:pt>
                <c:pt idx="18">
                  <c:v>18430.594108990001</c:v>
                </c:pt>
                <c:pt idx="19">
                  <c:v>20227.09595984</c:v>
                </c:pt>
                <c:pt idx="20">
                  <c:v>20227.09595984</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43023.619862410284</c:v>
                </c:pt>
                <c:pt idx="7">
                  <c:v>42057.86696449075</c:v>
                </c:pt>
                <c:pt idx="8">
                  <c:v>40576.878591790053</c:v>
                </c:pt>
                <c:pt idx="9">
                  <c:v>39900.300066997159</c:v>
                </c:pt>
                <c:pt idx="10">
                  <c:v>39831.489561947979</c:v>
                </c:pt>
                <c:pt idx="11">
                  <c:v>36792.267265005656</c:v>
                </c:pt>
                <c:pt idx="12">
                  <c:v>37460.456870782793</c:v>
                </c:pt>
                <c:pt idx="13">
                  <c:v>38102.54970740062</c:v>
                </c:pt>
                <c:pt idx="14">
                  <c:v>34604.137203822866</c:v>
                </c:pt>
                <c:pt idx="15">
                  <c:v>35515.461492890703</c:v>
                </c:pt>
                <c:pt idx="16">
                  <c:v>34338.287242821913</c:v>
                </c:pt>
                <c:pt idx="17">
                  <c:v>36349.260453093266</c:v>
                </c:pt>
                <c:pt idx="18">
                  <c:v>35439.815509326683</c:v>
                </c:pt>
                <c:pt idx="19">
                  <c:v>35945.774512568183</c:v>
                </c:pt>
                <c:pt idx="20">
                  <c:v>38047.210645101666</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97441.080096606485</c:v>
                </c:pt>
                <c:pt idx="1">
                  <c:v>94553.062036798612</c:v>
                </c:pt>
                <c:pt idx="2">
                  <c:v>94685.637123747409</c:v>
                </c:pt>
                <c:pt idx="3">
                  <c:v>90923.031740110047</c:v>
                </c:pt>
                <c:pt idx="4">
                  <c:v>87572.951586498064</c:v>
                </c:pt>
                <c:pt idx="5">
                  <c:v>83904.167744465827</c:v>
                </c:pt>
                <c:pt idx="6">
                  <c:v>85804.065853751512</c:v>
                </c:pt>
                <c:pt idx="7">
                  <c:v>77468.160468060349</c:v>
                </c:pt>
                <c:pt idx="8">
                  <c:v>76579.37829309763</c:v>
                </c:pt>
                <c:pt idx="9">
                  <c:v>80979.868184487103</c:v>
                </c:pt>
                <c:pt idx="10">
                  <c:v>78541.444301765034</c:v>
                </c:pt>
                <c:pt idx="11">
                  <c:v>70792.268513844581</c:v>
                </c:pt>
                <c:pt idx="12">
                  <c:v>71788.048957629362</c:v>
                </c:pt>
                <c:pt idx="13">
                  <c:v>71614.710279750536</c:v>
                </c:pt>
                <c:pt idx="14">
                  <c:v>46301.650517940157</c:v>
                </c:pt>
                <c:pt idx="15">
                  <c:v>41326.498619447731</c:v>
                </c:pt>
                <c:pt idx="16">
                  <c:v>33656.57348337306</c:v>
                </c:pt>
                <c:pt idx="17">
                  <c:v>33698.411293554505</c:v>
                </c:pt>
                <c:pt idx="18">
                  <c:v>35048.799089693326</c:v>
                </c:pt>
                <c:pt idx="19">
                  <c:v>34169.99982320096</c:v>
                </c:pt>
                <c:pt idx="20">
                  <c:v>32704.043651689695</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31943.022856575866</c:v>
                </c:pt>
                <c:pt idx="1">
                  <c:v>33622.333319300538</c:v>
                </c:pt>
                <c:pt idx="2">
                  <c:v>33459.156172376766</c:v>
                </c:pt>
                <c:pt idx="3">
                  <c:v>33924.746966500512</c:v>
                </c:pt>
                <c:pt idx="4">
                  <c:v>33358.327223393986</c:v>
                </c:pt>
                <c:pt idx="5">
                  <c:v>31398.714929466812</c:v>
                </c:pt>
                <c:pt idx="6">
                  <c:v>33024.31749791855</c:v>
                </c:pt>
                <c:pt idx="7">
                  <c:v>30505.542583539213</c:v>
                </c:pt>
                <c:pt idx="8">
                  <c:v>27762.192702913449</c:v>
                </c:pt>
                <c:pt idx="9">
                  <c:v>27170.399272899813</c:v>
                </c:pt>
                <c:pt idx="10">
                  <c:v>23597.202360403455</c:v>
                </c:pt>
                <c:pt idx="11">
                  <c:v>21458.719715351504</c:v>
                </c:pt>
                <c:pt idx="12">
                  <c:v>21913.247831551533</c:v>
                </c:pt>
                <c:pt idx="13">
                  <c:v>21780.994146801277</c:v>
                </c:pt>
                <c:pt idx="14">
                  <c:v>22961.907651244888</c:v>
                </c:pt>
                <c:pt idx="15">
                  <c:v>22880.833670411983</c:v>
                </c:pt>
                <c:pt idx="16">
                  <c:v>22209.033066215139</c:v>
                </c:pt>
                <c:pt idx="17">
                  <c:v>22647.206074795689</c:v>
                </c:pt>
                <c:pt idx="18">
                  <c:v>23130.504342697615</c:v>
                </c:pt>
                <c:pt idx="19">
                  <c:v>22518.09320997999</c:v>
                </c:pt>
                <c:pt idx="20">
                  <c:v>22429.74368780234</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3143.0282842227552</c:v>
                </c:pt>
                <c:pt idx="1">
                  <c:v>3139.0214366095829</c:v>
                </c:pt>
                <c:pt idx="2">
                  <c:v>2998.6431108683801</c:v>
                </c:pt>
                <c:pt idx="3">
                  <c:v>1929.7400737833291</c:v>
                </c:pt>
                <c:pt idx="4">
                  <c:v>1932.167692923962</c:v>
                </c:pt>
                <c:pt idx="5">
                  <c:v>1926.4827991470945</c:v>
                </c:pt>
                <c:pt idx="6">
                  <c:v>1931.8261977994357</c:v>
                </c:pt>
                <c:pt idx="7">
                  <c:v>1878.8594287048634</c:v>
                </c:pt>
                <c:pt idx="8">
                  <c:v>1882.2558736042465</c:v>
                </c:pt>
                <c:pt idx="9">
                  <c:v>1884.186144105573</c:v>
                </c:pt>
                <c:pt idx="10">
                  <c:v>1895.4680967385352</c:v>
                </c:pt>
                <c:pt idx="11">
                  <c:v>3756.2489544835794</c:v>
                </c:pt>
                <c:pt idx="12">
                  <c:v>2994.4531033468138</c:v>
                </c:pt>
                <c:pt idx="13">
                  <c:v>2461.2995231878258</c:v>
                </c:pt>
                <c:pt idx="14">
                  <c:v>5021.3944004356481</c:v>
                </c:pt>
                <c:pt idx="15">
                  <c:v>2804.3700271596958</c:v>
                </c:pt>
                <c:pt idx="16">
                  <c:v>5536.7761957661896</c:v>
                </c:pt>
                <c:pt idx="17">
                  <c:v>3798.8647915653983</c:v>
                </c:pt>
                <c:pt idx="18">
                  <c:v>3462.9701539453704</c:v>
                </c:pt>
                <c:pt idx="19">
                  <c:v>4766.9520244675668</c:v>
                </c:pt>
                <c:pt idx="20">
                  <c:v>3113.636698062809</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112.36636252771598</c:v>
                </c:pt>
                <c:pt idx="1">
                  <c:v>94.953387897282042</c:v>
                </c:pt>
                <c:pt idx="2">
                  <c:v>157.25952700192184</c:v>
                </c:pt>
                <c:pt idx="3">
                  <c:v>57.746336093443738</c:v>
                </c:pt>
                <c:pt idx="4">
                  <c:v>29.829049641709293</c:v>
                </c:pt>
                <c:pt idx="5">
                  <c:v>9.3568735162152024</c:v>
                </c:pt>
                <c:pt idx="6">
                  <c:v>9.0845169793838938</c:v>
                </c:pt>
                <c:pt idx="7">
                  <c:v>30.673150599685361</c:v>
                </c:pt>
                <c:pt idx="8">
                  <c:v>37.685535958381564</c:v>
                </c:pt>
                <c:pt idx="9">
                  <c:v>34.873232257041224</c:v>
                </c:pt>
                <c:pt idx="10">
                  <c:v>66.644195720574587</c:v>
                </c:pt>
                <c:pt idx="11">
                  <c:v>262.56771326492458</c:v>
                </c:pt>
                <c:pt idx="12">
                  <c:v>138.6632292685311</c:v>
                </c:pt>
                <c:pt idx="13">
                  <c:v>170.13470103833507</c:v>
                </c:pt>
                <c:pt idx="14">
                  <c:v>545.42509887189408</c:v>
                </c:pt>
                <c:pt idx="15">
                  <c:v>239.63425895588242</c:v>
                </c:pt>
                <c:pt idx="16">
                  <c:v>1532.956779997286</c:v>
                </c:pt>
                <c:pt idx="17">
                  <c:v>683.52883431478108</c:v>
                </c:pt>
                <c:pt idx="18">
                  <c:v>471.30969013462686</c:v>
                </c:pt>
                <c:pt idx="19">
                  <c:v>1262.2467250895479</c:v>
                </c:pt>
                <c:pt idx="20">
                  <c:v>362.59119143054261</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15998.527037076181</c:v>
                </c:pt>
                <c:pt idx="1">
                  <c:v>13174.879415591211</c:v>
                </c:pt>
                <c:pt idx="2">
                  <c:v>13020.093221855383</c:v>
                </c:pt>
                <c:pt idx="3">
                  <c:v>16143.749605582452</c:v>
                </c:pt>
                <c:pt idx="4">
                  <c:v>13763.032585194924</c:v>
                </c:pt>
                <c:pt idx="5">
                  <c:v>15350.648514056727</c:v>
                </c:pt>
                <c:pt idx="6">
                  <c:v>9213.7368690622043</c:v>
                </c:pt>
                <c:pt idx="7">
                  <c:v>15975.438271252324</c:v>
                </c:pt>
                <c:pt idx="8">
                  <c:v>15056.695406937572</c:v>
                </c:pt>
                <c:pt idx="9">
                  <c:v>11757.464096155338</c:v>
                </c:pt>
                <c:pt idx="10">
                  <c:v>12435.919008722867</c:v>
                </c:pt>
                <c:pt idx="11">
                  <c:v>13086.386055270315</c:v>
                </c:pt>
                <c:pt idx="12">
                  <c:v>12638.429690033478</c:v>
                </c:pt>
                <c:pt idx="13">
                  <c:v>13149.074537404817</c:v>
                </c:pt>
                <c:pt idx="14">
                  <c:v>10800.656491605881</c:v>
                </c:pt>
                <c:pt idx="15">
                  <c:v>15966.995843669196</c:v>
                </c:pt>
                <c:pt idx="16">
                  <c:v>9861.1925296419686</c:v>
                </c:pt>
                <c:pt idx="17">
                  <c:v>17042.364737794931</c:v>
                </c:pt>
                <c:pt idx="18">
                  <c:v>15632.272321104008</c:v>
                </c:pt>
                <c:pt idx="19">
                  <c:v>12169.596076423066</c:v>
                </c:pt>
                <c:pt idx="20">
                  <c:v>14655.22581963327</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175.52822677065672</c:v>
                </c:pt>
                <c:pt idx="1">
                  <c:v>192.65237210029102</c:v>
                </c:pt>
                <c:pt idx="2">
                  <c:v>168.34836613683285</c:v>
                </c:pt>
                <c:pt idx="3">
                  <c:v>299.19859698949227</c:v>
                </c:pt>
                <c:pt idx="4">
                  <c:v>713.51530256327044</c:v>
                </c:pt>
                <c:pt idx="5">
                  <c:v>1014.9980117036125</c:v>
                </c:pt>
                <c:pt idx="6">
                  <c:v>1247.6720247670366</c:v>
                </c:pt>
                <c:pt idx="7">
                  <c:v>986.95252558391348</c:v>
                </c:pt>
                <c:pt idx="8">
                  <c:v>897.68368415001737</c:v>
                </c:pt>
                <c:pt idx="9">
                  <c:v>2008.2930428985314</c:v>
                </c:pt>
                <c:pt idx="10">
                  <c:v>1852.8754020049996</c:v>
                </c:pt>
                <c:pt idx="11">
                  <c:v>5518.5283265693342</c:v>
                </c:pt>
                <c:pt idx="12">
                  <c:v>6625.3946685970359</c:v>
                </c:pt>
                <c:pt idx="13">
                  <c:v>7027.2062691876508</c:v>
                </c:pt>
                <c:pt idx="14">
                  <c:v>11246.919798916389</c:v>
                </c:pt>
                <c:pt idx="15">
                  <c:v>12119.351741097698</c:v>
                </c:pt>
                <c:pt idx="16">
                  <c:v>12706.259068134772</c:v>
                </c:pt>
                <c:pt idx="17">
                  <c:v>13347.041237627138</c:v>
                </c:pt>
                <c:pt idx="18">
                  <c:v>13489.894711119312</c:v>
                </c:pt>
                <c:pt idx="19">
                  <c:v>14974.397914689484</c:v>
                </c:pt>
                <c:pt idx="20">
                  <c:v>16416.865731914302</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0.13821430193199105</c:v>
                </c:pt>
                <c:pt idx="1">
                  <c:v>0</c:v>
                </c:pt>
                <c:pt idx="2">
                  <c:v>0.14154636869949999</c:v>
                </c:pt>
                <c:pt idx="3">
                  <c:v>0.58213423279916188</c:v>
                </c:pt>
                <c:pt idx="4">
                  <c:v>0.60343783145820007</c:v>
                </c:pt>
                <c:pt idx="5">
                  <c:v>0</c:v>
                </c:pt>
                <c:pt idx="6">
                  <c:v>0.2052942622167</c:v>
                </c:pt>
                <c:pt idx="7">
                  <c:v>0.22468143493289999</c:v>
                </c:pt>
                <c:pt idx="8">
                  <c:v>1.5679367475462169</c:v>
                </c:pt>
                <c:pt idx="9">
                  <c:v>0</c:v>
                </c:pt>
                <c:pt idx="10">
                  <c:v>0.27951176895870006</c:v>
                </c:pt>
                <c:pt idx="11">
                  <c:v>0.29760692735569999</c:v>
                </c:pt>
                <c:pt idx="12">
                  <c:v>0.81167025826306816</c:v>
                </c:pt>
                <c:pt idx="13">
                  <c:v>1.2753256115445708</c:v>
                </c:pt>
                <c:pt idx="14">
                  <c:v>3.0832930625617014</c:v>
                </c:pt>
                <c:pt idx="15">
                  <c:v>3.6591684914982512</c:v>
                </c:pt>
                <c:pt idx="16">
                  <c:v>1.6546457289331666</c:v>
                </c:pt>
                <c:pt idx="17">
                  <c:v>4.6203424467644352</c:v>
                </c:pt>
                <c:pt idx="18">
                  <c:v>4.6659842642168821</c:v>
                </c:pt>
                <c:pt idx="19">
                  <c:v>1.8008552145824046</c:v>
                </c:pt>
                <c:pt idx="20">
                  <c:v>4.694685769450369</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29308.954410992319</c:v>
                </c:pt>
                <c:pt idx="1">
                  <c:v>30463.68191543693</c:v>
                </c:pt>
                <c:pt idx="2">
                  <c:v>31118.575045295893</c:v>
                </c:pt>
                <c:pt idx="3">
                  <c:v>32295.05362870653</c:v>
                </c:pt>
                <c:pt idx="4">
                  <c:v>37298.044172248614</c:v>
                </c:pt>
                <c:pt idx="5">
                  <c:v>40147.212120844444</c:v>
                </c:pt>
                <c:pt idx="6">
                  <c:v>39624.252477122995</c:v>
                </c:pt>
                <c:pt idx="7">
                  <c:v>46165.664932354906</c:v>
                </c:pt>
                <c:pt idx="8">
                  <c:v>49872.012552460881</c:v>
                </c:pt>
                <c:pt idx="9">
                  <c:v>49759.32057627444</c:v>
                </c:pt>
                <c:pt idx="10">
                  <c:v>53032.439404490564</c:v>
                </c:pt>
                <c:pt idx="11">
                  <c:v>53960.070164324396</c:v>
                </c:pt>
                <c:pt idx="12">
                  <c:v>53931.554405926283</c:v>
                </c:pt>
                <c:pt idx="13">
                  <c:v>55222.278050469875</c:v>
                </c:pt>
                <c:pt idx="14">
                  <c:v>72231.63803207739</c:v>
                </c:pt>
                <c:pt idx="15">
                  <c:v>75249.38181907656</c:v>
                </c:pt>
                <c:pt idx="16">
                  <c:v>84177.726118728227</c:v>
                </c:pt>
                <c:pt idx="17">
                  <c:v>86403.394626997135</c:v>
                </c:pt>
                <c:pt idx="18">
                  <c:v>85178.081340445919</c:v>
                </c:pt>
                <c:pt idx="19">
                  <c:v>84064.193302934218</c:v>
                </c:pt>
                <c:pt idx="20">
                  <c:v>85441.103310852632</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12774.527528157594</c:v>
                </c:pt>
                <c:pt idx="1">
                  <c:v>15384.050673713733</c:v>
                </c:pt>
                <c:pt idx="2">
                  <c:v>14970.455899979332</c:v>
                </c:pt>
                <c:pt idx="3">
                  <c:v>15103.384441623793</c:v>
                </c:pt>
                <c:pt idx="4">
                  <c:v>15915.317876054938</c:v>
                </c:pt>
                <c:pt idx="5">
                  <c:v>17639.648349812011</c:v>
                </c:pt>
                <c:pt idx="6">
                  <c:v>21636.809097314395</c:v>
                </c:pt>
                <c:pt idx="7">
                  <c:v>19217.261037815577</c:v>
                </c:pt>
                <c:pt idx="8">
                  <c:v>21131.161330037892</c:v>
                </c:pt>
                <c:pt idx="9">
                  <c:v>22460.320463206139</c:v>
                </c:pt>
                <c:pt idx="10">
                  <c:v>25417.126368673755</c:v>
                </c:pt>
                <c:pt idx="11">
                  <c:v>35254.857755064746</c:v>
                </c:pt>
                <c:pt idx="12">
                  <c:v>36438.492220986336</c:v>
                </c:pt>
                <c:pt idx="13">
                  <c:v>36196.305853029102</c:v>
                </c:pt>
                <c:pt idx="14">
                  <c:v>44331.032604447624</c:v>
                </c:pt>
                <c:pt idx="15">
                  <c:v>44546.623062826518</c:v>
                </c:pt>
                <c:pt idx="16">
                  <c:v>47683.183181917891</c:v>
                </c:pt>
                <c:pt idx="17">
                  <c:v>41634.12080839336</c:v>
                </c:pt>
                <c:pt idx="18">
                  <c:v>44903.617239229083</c:v>
                </c:pt>
                <c:pt idx="19">
                  <c:v>50690.497914634252</c:v>
                </c:pt>
                <c:pt idx="20">
                  <c:v>52288.942500251818</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-215.42362124106631</c:v>
                </c:pt>
                <c:pt idx="1">
                  <c:v>-296.81117356829878</c:v>
                </c:pt>
                <c:pt idx="2">
                  <c:v>-242.6307687252926</c:v>
                </c:pt>
                <c:pt idx="3">
                  <c:v>-538.67196492112043</c:v>
                </c:pt>
                <c:pt idx="4">
                  <c:v>-986.00810297073144</c:v>
                </c:pt>
                <c:pt idx="5">
                  <c:v>-1477.3582352478727</c:v>
                </c:pt>
                <c:pt idx="6">
                  <c:v>-1911.7230017644404</c:v>
                </c:pt>
                <c:pt idx="7">
                  <c:v>-1442.8633748220795</c:v>
                </c:pt>
                <c:pt idx="8">
                  <c:v>-1388.5924560668175</c:v>
                </c:pt>
                <c:pt idx="9">
                  <c:v>-2723.5830413395538</c:v>
                </c:pt>
                <c:pt idx="10">
                  <c:v>-2665.6563649242798</c:v>
                </c:pt>
                <c:pt idx="11">
                  <c:v>-9370.9337344516807</c:v>
                </c:pt>
                <c:pt idx="12">
                  <c:v>-10561.424368114773</c:v>
                </c:pt>
                <c:pt idx="13">
                  <c:v>-10752.571331146812</c:v>
                </c:pt>
                <c:pt idx="14">
                  <c:v>-15992.001086605533</c:v>
                </c:pt>
                <c:pt idx="15">
                  <c:v>-17013.572202130305</c:v>
                </c:pt>
                <c:pt idx="16">
                  <c:v>-17898.859594276597</c:v>
                </c:pt>
                <c:pt idx="17">
                  <c:v>-18227.143920684823</c:v>
                </c:pt>
                <c:pt idx="18">
                  <c:v>-18482.963371890368</c:v>
                </c:pt>
                <c:pt idx="19">
                  <c:v>-20406.09365174393</c:v>
                </c:pt>
                <c:pt idx="20">
                  <c:v>-22243.354868352184</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-2888.0180598078732</c:v>
                </c:pt>
                <c:pt idx="2">
                  <c:v>-2755.4429728590767</c:v>
                </c:pt>
                <c:pt idx="3">
                  <c:v>-6518.0483564964379</c:v>
                </c:pt>
                <c:pt idx="4">
                  <c:v>-9868.1285101084213</c:v>
                </c:pt>
                <c:pt idx="5">
                  <c:v>-13536.912352140658</c:v>
                </c:pt>
                <c:pt idx="6">
                  <c:v>-11637.014242854973</c:v>
                </c:pt>
                <c:pt idx="7">
                  <c:v>-19972.919628546137</c:v>
                </c:pt>
                <c:pt idx="8">
                  <c:v>-20861.701803508855</c:v>
                </c:pt>
                <c:pt idx="9">
                  <c:v>-16461.211912119383</c:v>
                </c:pt>
                <c:pt idx="10">
                  <c:v>-18899.635794841452</c:v>
                </c:pt>
                <c:pt idx="11">
                  <c:v>-26648.811582761904</c:v>
                </c:pt>
                <c:pt idx="12">
                  <c:v>-25653.031138977123</c:v>
                </c:pt>
                <c:pt idx="13">
                  <c:v>-25826.369816855949</c:v>
                </c:pt>
                <c:pt idx="14">
                  <c:v>-51139.429578666328</c:v>
                </c:pt>
                <c:pt idx="15">
                  <c:v>-56114.581477158754</c:v>
                </c:pt>
                <c:pt idx="16">
                  <c:v>-63784.506613233425</c:v>
                </c:pt>
                <c:pt idx="17">
                  <c:v>-63742.66880305198</c:v>
                </c:pt>
                <c:pt idx="18">
                  <c:v>-62392.281006913159</c:v>
                </c:pt>
                <c:pt idx="19">
                  <c:v>-63271.080273405525</c:v>
                </c:pt>
                <c:pt idx="20">
                  <c:v>-64737.03644491679</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1679.3104627246721</c:v>
                </c:pt>
                <c:pt idx="2">
                  <c:v>1516.1333158009002</c:v>
                </c:pt>
                <c:pt idx="3">
                  <c:v>1981.7241099246457</c:v>
                </c:pt>
                <c:pt idx="4">
                  <c:v>1415.3043668181199</c:v>
                </c:pt>
                <c:pt idx="5">
                  <c:v>-544.30792710905371</c:v>
                </c:pt>
                <c:pt idx="6">
                  <c:v>1081.2946413426835</c:v>
                </c:pt>
                <c:pt idx="7">
                  <c:v>-1437.4802730366537</c:v>
                </c:pt>
                <c:pt idx="8">
                  <c:v>-4180.8301536624167</c:v>
                </c:pt>
                <c:pt idx="9">
                  <c:v>-4772.6235836760534</c:v>
                </c:pt>
                <c:pt idx="10">
                  <c:v>-8345.8204961724114</c:v>
                </c:pt>
                <c:pt idx="11">
                  <c:v>-10484.303141224362</c:v>
                </c:pt>
                <c:pt idx="12">
                  <c:v>-10029.775025024333</c:v>
                </c:pt>
                <c:pt idx="13">
                  <c:v>-10162.02870977459</c:v>
                </c:pt>
                <c:pt idx="14">
                  <c:v>-8981.1152053309779</c:v>
                </c:pt>
                <c:pt idx="15">
                  <c:v>-9062.1891861638833</c:v>
                </c:pt>
                <c:pt idx="16">
                  <c:v>-9733.9897903607271</c:v>
                </c:pt>
                <c:pt idx="17">
                  <c:v>-9295.8167817801768</c:v>
                </c:pt>
                <c:pt idx="18">
                  <c:v>-8812.5185138782508</c:v>
                </c:pt>
                <c:pt idx="19">
                  <c:v>-9424.929646595876</c:v>
                </c:pt>
                <c:pt idx="20">
                  <c:v>-9513.2791687735262</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-4.0068476131723401</c:v>
                </c:pt>
                <c:pt idx="2">
                  <c:v>-144.38517335437518</c:v>
                </c:pt>
                <c:pt idx="3">
                  <c:v>-1213.2882104394262</c:v>
                </c:pt>
                <c:pt idx="4">
                  <c:v>-1210.8605912987932</c:v>
                </c:pt>
                <c:pt idx="5">
                  <c:v>-1216.5454850756607</c:v>
                </c:pt>
                <c:pt idx="6">
                  <c:v>-1211.2020864233195</c:v>
                </c:pt>
                <c:pt idx="7">
                  <c:v>-1264.1688555178919</c:v>
                </c:pt>
                <c:pt idx="8">
                  <c:v>-1260.7724106185087</c:v>
                </c:pt>
                <c:pt idx="9">
                  <c:v>-1258.8421401171822</c:v>
                </c:pt>
                <c:pt idx="10">
                  <c:v>-1247.56018748422</c:v>
                </c:pt>
                <c:pt idx="11">
                  <c:v>613.22067026082414</c:v>
                </c:pt>
                <c:pt idx="12">
                  <c:v>-148.57518087594144</c:v>
                </c:pt>
                <c:pt idx="13">
                  <c:v>-681.72876103492945</c:v>
                </c:pt>
                <c:pt idx="14">
                  <c:v>1878.3661162128928</c:v>
                </c:pt>
                <c:pt idx="15">
                  <c:v>-338.65825706305941</c:v>
                </c:pt>
                <c:pt idx="16">
                  <c:v>2393.7479115434344</c:v>
                </c:pt>
                <c:pt idx="17">
                  <c:v>655.83650734264302</c:v>
                </c:pt>
                <c:pt idx="18">
                  <c:v>319.94186972261514</c:v>
                </c:pt>
                <c:pt idx="19">
                  <c:v>1623.9237402448116</c:v>
                </c:pt>
                <c:pt idx="20">
                  <c:v>-29.3915861599462</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-17.412974630433936</c:v>
                </c:pt>
                <c:pt idx="2">
                  <c:v>44.893164474205861</c:v>
                </c:pt>
                <c:pt idx="3">
                  <c:v>-54.620026434272241</c:v>
                </c:pt>
                <c:pt idx="4">
                  <c:v>-82.537312886006688</c:v>
                </c:pt>
                <c:pt idx="5">
                  <c:v>-103.00948901150078</c:v>
                </c:pt>
                <c:pt idx="6">
                  <c:v>-103.28184554833209</c:v>
                </c:pt>
                <c:pt idx="7">
                  <c:v>-81.693211928030621</c:v>
                </c:pt>
                <c:pt idx="8">
                  <c:v>-74.680826569334414</c:v>
                </c:pt>
                <c:pt idx="9">
                  <c:v>-77.493130270674754</c:v>
                </c:pt>
                <c:pt idx="10">
                  <c:v>-45.722166807141392</c:v>
                </c:pt>
                <c:pt idx="11">
                  <c:v>150.2013507372086</c:v>
                </c:pt>
                <c:pt idx="12">
                  <c:v>26.296866740815119</c:v>
                </c:pt>
                <c:pt idx="13">
                  <c:v>57.768338510619088</c:v>
                </c:pt>
                <c:pt idx="14">
                  <c:v>433.0587363441781</c:v>
                </c:pt>
                <c:pt idx="15">
                  <c:v>127.26789642816644</c:v>
                </c:pt>
                <c:pt idx="16">
                  <c:v>1420.5904174695702</c:v>
                </c:pt>
                <c:pt idx="17">
                  <c:v>571.1624717870651</c:v>
                </c:pt>
                <c:pt idx="18">
                  <c:v>358.94332760691088</c:v>
                </c:pt>
                <c:pt idx="19">
                  <c:v>1149.880362561832</c:v>
                </c:pt>
                <c:pt idx="20">
                  <c:v>250.22482890282663</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-2823.6476214849699</c:v>
                </c:pt>
                <c:pt idx="2">
                  <c:v>-2978.4338152207984</c:v>
                </c:pt>
                <c:pt idx="3">
                  <c:v>145.22256850627127</c:v>
                </c:pt>
                <c:pt idx="4">
                  <c:v>-2235.4944518812572</c:v>
                </c:pt>
                <c:pt idx="5">
                  <c:v>-647.8785230194535</c:v>
                </c:pt>
                <c:pt idx="6">
                  <c:v>-6784.7901680139767</c:v>
                </c:pt>
                <c:pt idx="7">
                  <c:v>-23.088765823857102</c:v>
                </c:pt>
                <c:pt idx="8">
                  <c:v>-941.8316301386094</c:v>
                </c:pt>
                <c:pt idx="9">
                  <c:v>-4241.0629409208432</c:v>
                </c:pt>
                <c:pt idx="10">
                  <c:v>-3562.6080283533138</c:v>
                </c:pt>
                <c:pt idx="11">
                  <c:v>-2912.1409818058655</c:v>
                </c:pt>
                <c:pt idx="12">
                  <c:v>-3360.0973470427034</c:v>
                </c:pt>
                <c:pt idx="13">
                  <c:v>-2849.4524996713644</c:v>
                </c:pt>
                <c:pt idx="14">
                  <c:v>-5197.8705454702995</c:v>
                </c:pt>
                <c:pt idx="15">
                  <c:v>-31.531193406985039</c:v>
                </c:pt>
                <c:pt idx="16">
                  <c:v>-6137.3345074342124</c:v>
                </c:pt>
                <c:pt idx="17">
                  <c:v>1043.8377007187501</c:v>
                </c:pt>
                <c:pt idx="18">
                  <c:v>-366.25471597217256</c:v>
                </c:pt>
                <c:pt idx="19">
                  <c:v>-3828.9309606531151</c:v>
                </c:pt>
                <c:pt idx="20">
                  <c:v>-1343.3012174429114</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17.124145329634302</c:v>
                </c:pt>
                <c:pt idx="2">
                  <c:v>-7.1798606338238642</c:v>
                </c:pt>
                <c:pt idx="3">
                  <c:v>123.67037021883556</c:v>
                </c:pt>
                <c:pt idx="4">
                  <c:v>537.98707579261372</c:v>
                </c:pt>
                <c:pt idx="5">
                  <c:v>839.4697849329558</c:v>
                </c:pt>
                <c:pt idx="6">
                  <c:v>1072.1437979963798</c:v>
                </c:pt>
                <c:pt idx="7">
                  <c:v>811.42429881325677</c:v>
                </c:pt>
                <c:pt idx="8">
                  <c:v>722.15545737936066</c:v>
                </c:pt>
                <c:pt idx="9">
                  <c:v>1832.7648161278748</c:v>
                </c:pt>
                <c:pt idx="10">
                  <c:v>1677.347175234343</c:v>
                </c:pt>
                <c:pt idx="11">
                  <c:v>5343.0000997986772</c:v>
                </c:pt>
                <c:pt idx="12">
                  <c:v>6449.8664418263788</c:v>
                </c:pt>
                <c:pt idx="13">
                  <c:v>6851.6780424169938</c:v>
                </c:pt>
                <c:pt idx="14">
                  <c:v>11071.391572145732</c:v>
                </c:pt>
                <c:pt idx="15">
                  <c:v>11943.823514327041</c:v>
                </c:pt>
                <c:pt idx="16">
                  <c:v>12530.730841364115</c:v>
                </c:pt>
                <c:pt idx="17">
                  <c:v>13171.513010856481</c:v>
                </c:pt>
                <c:pt idx="18">
                  <c:v>13314.366484348655</c:v>
                </c:pt>
                <c:pt idx="19">
                  <c:v>14798.869687918826</c:v>
                </c:pt>
                <c:pt idx="20">
                  <c:v>16241.337505143645</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-0.13821430193199105</c:v>
                </c:pt>
                <c:pt idx="2">
                  <c:v>3.3320667675089399E-3</c:v>
                </c:pt>
                <c:pt idx="3">
                  <c:v>0.44391993086717085</c:v>
                </c:pt>
                <c:pt idx="4">
                  <c:v>0.46522352952620905</c:v>
                </c:pt>
                <c:pt idx="5">
                  <c:v>-0.13821430193199105</c:v>
                </c:pt>
                <c:pt idx="6">
                  <c:v>6.7079960284708945E-2</c:v>
                </c:pt>
                <c:pt idx="7">
                  <c:v>8.6467133000908941E-2</c:v>
                </c:pt>
                <c:pt idx="8">
                  <c:v>1.4297224456142259</c:v>
                </c:pt>
                <c:pt idx="9">
                  <c:v>-0.13821430193199105</c:v>
                </c:pt>
                <c:pt idx="10">
                  <c:v>0.14129746702670901</c:v>
                </c:pt>
                <c:pt idx="11">
                  <c:v>0.15939262542370894</c:v>
                </c:pt>
                <c:pt idx="12">
                  <c:v>0.67345595633107713</c:v>
                </c:pt>
                <c:pt idx="13">
                  <c:v>1.1371113096125798</c:v>
                </c:pt>
                <c:pt idx="14">
                  <c:v>2.9450787606297104</c:v>
                </c:pt>
                <c:pt idx="15">
                  <c:v>3.5209541895662602</c:v>
                </c:pt>
                <c:pt idx="16">
                  <c:v>1.5164314270011756</c:v>
                </c:pt>
                <c:pt idx="17">
                  <c:v>4.4821281448324441</c:v>
                </c:pt>
                <c:pt idx="18">
                  <c:v>4.527769962284891</c:v>
                </c:pt>
                <c:pt idx="19">
                  <c:v>1.6626409126504136</c:v>
                </c:pt>
                <c:pt idx="20">
                  <c:v>4.5564714675183779</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1154.7275044446105</c:v>
                </c:pt>
                <c:pt idx="2">
                  <c:v>1809.6206343035738</c:v>
                </c:pt>
                <c:pt idx="3">
                  <c:v>2986.0992177142107</c:v>
                </c:pt>
                <c:pt idx="4">
                  <c:v>7989.0897612562949</c:v>
                </c:pt>
                <c:pt idx="5">
                  <c:v>10838.257709852125</c:v>
                </c:pt>
                <c:pt idx="6">
                  <c:v>10315.298066130676</c:v>
                </c:pt>
                <c:pt idx="7">
                  <c:v>16856.710521362587</c:v>
                </c:pt>
                <c:pt idx="8">
                  <c:v>20563.058141468562</c:v>
                </c:pt>
                <c:pt idx="9">
                  <c:v>20450.366165282121</c:v>
                </c:pt>
                <c:pt idx="10">
                  <c:v>23723.484993498245</c:v>
                </c:pt>
                <c:pt idx="11">
                  <c:v>24651.115753332077</c:v>
                </c:pt>
                <c:pt idx="12">
                  <c:v>24622.599994933964</c:v>
                </c:pt>
                <c:pt idx="13">
                  <c:v>25913.323639477556</c:v>
                </c:pt>
                <c:pt idx="14">
                  <c:v>42922.683621085074</c:v>
                </c:pt>
                <c:pt idx="15">
                  <c:v>45940.427408084244</c:v>
                </c:pt>
                <c:pt idx="16">
                  <c:v>54868.771707735912</c:v>
                </c:pt>
                <c:pt idx="17">
                  <c:v>57094.440216004819</c:v>
                </c:pt>
                <c:pt idx="18">
                  <c:v>55869.126929453603</c:v>
                </c:pt>
                <c:pt idx="19">
                  <c:v>54755.238891941903</c:v>
                </c:pt>
                <c:pt idx="20">
                  <c:v>56132.148899860316</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2609.5231455561388</c:v>
                </c:pt>
                <c:pt idx="2">
                  <c:v>2195.9283718217375</c:v>
                </c:pt>
                <c:pt idx="3">
                  <c:v>2328.8569134661993</c:v>
                </c:pt>
                <c:pt idx="4">
                  <c:v>3140.790347897344</c:v>
                </c:pt>
                <c:pt idx="5">
                  <c:v>4865.1208216544164</c:v>
                </c:pt>
                <c:pt idx="6">
                  <c:v>8862.2815691568012</c:v>
                </c:pt>
                <c:pt idx="7">
                  <c:v>6442.7335096579827</c:v>
                </c:pt>
                <c:pt idx="8">
                  <c:v>8356.6338018802981</c:v>
                </c:pt>
                <c:pt idx="9">
                  <c:v>9685.7929350485447</c:v>
                </c:pt>
                <c:pt idx="10">
                  <c:v>12642.598840516161</c:v>
                </c:pt>
                <c:pt idx="11">
                  <c:v>22480.33022690715</c:v>
                </c:pt>
                <c:pt idx="12">
                  <c:v>23663.96469282874</c:v>
                </c:pt>
                <c:pt idx="13">
                  <c:v>23421.778324871506</c:v>
                </c:pt>
                <c:pt idx="14">
                  <c:v>31556.505076290028</c:v>
                </c:pt>
                <c:pt idx="15">
                  <c:v>31772.095534668922</c:v>
                </c:pt>
                <c:pt idx="16">
                  <c:v>34908.655653760296</c:v>
                </c:pt>
                <c:pt idx="17">
                  <c:v>28859.593280235764</c:v>
                </c:pt>
                <c:pt idx="18">
                  <c:v>32129.089711071487</c:v>
                </c:pt>
                <c:pt idx="19">
                  <c:v>37915.970386476656</c:v>
                </c:pt>
                <c:pt idx="20">
                  <c:v>39514.414972094222</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233.47119700252497</c:v>
                </c:pt>
                <c:pt idx="2">
                  <c:v>249.61636347738323</c:v>
                </c:pt>
                <c:pt idx="3">
                  <c:v>275.53090968523486</c:v>
                </c:pt>
                <c:pt idx="4">
                  <c:v>387.5240565646489</c:v>
                </c:pt>
                <c:pt idx="5">
                  <c:v>554.40972314730539</c:v>
                </c:pt>
                <c:pt idx="6">
                  <c:v>758.4778732453583</c:v>
                </c:pt>
                <c:pt idx="7">
                  <c:v>1033.4097893076193</c:v>
                </c:pt>
                <c:pt idx="8">
                  <c:v>1194.1420458349717</c:v>
                </c:pt>
                <c:pt idx="9">
                  <c:v>1235.8998055634024</c:v>
                </c:pt>
                <c:pt idx="10">
                  <c:v>1340.565544061388</c:v>
                </c:pt>
                <c:pt idx="11">
                  <c:v>1817.8184201432275</c:v>
                </c:pt>
                <c:pt idx="12">
                  <c:v>2054.7482916909239</c:v>
                </c:pt>
                <c:pt idx="13">
                  <c:v>2150.0994408809861</c:v>
                </c:pt>
                <c:pt idx="14">
                  <c:v>3207.8922870667957</c:v>
                </c:pt>
                <c:pt idx="15">
                  <c:v>3398.3545226398251</c:v>
                </c:pt>
                <c:pt idx="16">
                  <c:v>4107.5861837865441</c:v>
                </c:pt>
                <c:pt idx="17">
                  <c:v>4257.907678944337</c:v>
                </c:pt>
                <c:pt idx="18">
                  <c:v>4322.7291743956475</c:v>
                </c:pt>
                <c:pt idx="19">
                  <c:v>4618.3649254209868</c:v>
                </c:pt>
                <c:pt idx="20">
                  <c:v>4738.4781586917024</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2837.1920463442311</c:v>
                </c:pt>
                <c:pt idx="3">
                  <c:v>4532.0283119248379</c:v>
                </c:pt>
                <c:pt idx="4">
                  <c:v>3435.7030321530938</c:v>
                </c:pt>
                <c:pt idx="5">
                  <c:v>3557.6526694681934</c:v>
                </c:pt>
                <c:pt idx="6">
                  <c:v>3843.6424023562658</c:v>
                </c:pt>
                <c:pt idx="7">
                  <c:v>3025.6737713483481</c:v>
                </c:pt>
                <c:pt idx="8">
                  <c:v>2940.5400806824218</c:v>
                </c:pt>
                <c:pt idx="9">
                  <c:v>3533.7638351139017</c:v>
                </c:pt>
                <c:pt idx="10">
                  <c:v>3652.5281249455034</c:v>
                </c:pt>
                <c:pt idx="11">
                  <c:v>3322.6732450885734</c:v>
                </c:pt>
                <c:pt idx="12">
                  <c:v>2787.6516282696962</c:v>
                </c:pt>
                <c:pt idx="13">
                  <c:v>2798.9745683912074</c:v>
                </c:pt>
                <c:pt idx="14">
                  <c:v>2774.2811429527214</c:v>
                </c:pt>
                <c:pt idx="15">
                  <c:v>3214.6831750440406</c:v>
                </c:pt>
                <c:pt idx="16">
                  <c:v>3719.9162701273503</c:v>
                </c:pt>
                <c:pt idx="17">
                  <c:v>2863.9149916923234</c:v>
                </c:pt>
                <c:pt idx="18">
                  <c:v>2835.0854839290896</c:v>
                </c:pt>
                <c:pt idx="19">
                  <c:v>3506.8356371479281</c:v>
                </c:pt>
                <c:pt idx="20">
                  <c:v>2876.2305527534672</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2473.1226394493542</c:v>
                </c:pt>
                <c:pt idx="1">
                  <c:v>2453.2077664357826</c:v>
                </c:pt>
                <c:pt idx="2">
                  <c:v>2579.6001800263502</c:v>
                </c:pt>
                <c:pt idx="3">
                  <c:v>2386.5395072468064</c:v>
                </c:pt>
                <c:pt idx="4">
                  <c:v>2312.0735191274125</c:v>
                </c:pt>
                <c:pt idx="5">
                  <c:v>2235.7080827763652</c:v>
                </c:pt>
                <c:pt idx="6">
                  <c:v>2450.6997826319534</c:v>
                </c:pt>
                <c:pt idx="7">
                  <c:v>2258.9531928175093</c:v>
                </c:pt>
                <c:pt idx="8">
                  <c:v>2187.77003921702</c:v>
                </c:pt>
                <c:pt idx="9">
                  <c:v>2336.3275666780619</c:v>
                </c:pt>
                <c:pt idx="10">
                  <c:v>2295.8540754735345</c:v>
                </c:pt>
                <c:pt idx="11">
                  <c:v>2150.7616886570622</c:v>
                </c:pt>
                <c:pt idx="12">
                  <c:v>2107.8496270017945</c:v>
                </c:pt>
                <c:pt idx="13">
                  <c:v>2082.9161255482095</c:v>
                </c:pt>
                <c:pt idx="14">
                  <c:v>1664.4105767064218</c:v>
                </c:pt>
                <c:pt idx="15">
                  <c:v>1332.5308619809923</c:v>
                </c:pt>
                <c:pt idx="16">
                  <c:v>1555.4320207265944</c:v>
                </c:pt>
                <c:pt idx="17">
                  <c:v>1295.9018586841123</c:v>
                </c:pt>
                <c:pt idx="18">
                  <c:v>1262.2765090794489</c:v>
                </c:pt>
                <c:pt idx="19">
                  <c:v>1439.591358920047</c:v>
                </c:pt>
                <c:pt idx="20">
                  <c:v>1160.875332573155</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769.69538835041817</c:v>
                </c:pt>
                <c:pt idx="1">
                  <c:v>748.18345071095985</c:v>
                </c:pt>
                <c:pt idx="2">
                  <c:v>748.03870150098533</c:v>
                </c:pt>
                <c:pt idx="3">
                  <c:v>756.20219289161969</c:v>
                </c:pt>
                <c:pt idx="4">
                  <c:v>734.42533461580035</c:v>
                </c:pt>
                <c:pt idx="5">
                  <c:v>731.65519636929571</c:v>
                </c:pt>
                <c:pt idx="6">
                  <c:v>704.16537960319488</c:v>
                </c:pt>
                <c:pt idx="7">
                  <c:v>723.49593572886113</c:v>
                </c:pt>
                <c:pt idx="8">
                  <c:v>713.33715898414709</c:v>
                </c:pt>
                <c:pt idx="9">
                  <c:v>705.74707613710711</c:v>
                </c:pt>
                <c:pt idx="10">
                  <c:v>695.80174835153389</c:v>
                </c:pt>
                <c:pt idx="11">
                  <c:v>701.84677228412477</c:v>
                </c:pt>
                <c:pt idx="12">
                  <c:v>695.31240221323378</c:v>
                </c:pt>
                <c:pt idx="13">
                  <c:v>695.22772496552227</c:v>
                </c:pt>
                <c:pt idx="14">
                  <c:v>647.48631442763747</c:v>
                </c:pt>
                <c:pt idx="15">
                  <c:v>651.41188672465171</c:v>
                </c:pt>
                <c:pt idx="16">
                  <c:v>631.62136714229268</c:v>
                </c:pt>
                <c:pt idx="17">
                  <c:v>665.40734109018342</c:v>
                </c:pt>
                <c:pt idx="18">
                  <c:v>657.30836693912534</c:v>
                </c:pt>
                <c:pt idx="19">
                  <c:v>642.15207317105364</c:v>
                </c:pt>
                <c:pt idx="20">
                  <c:v>635.33322855812833</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0.86151205379967477</c:v>
                </c:pt>
                <c:pt idx="6">
                  <c:v>2.3862462391709505</c:v>
                </c:pt>
                <c:pt idx="7">
                  <c:v>16.022098357135651</c:v>
                </c:pt>
                <c:pt idx="8">
                  <c:v>38.209955707021813</c:v>
                </c:pt>
                <c:pt idx="9">
                  <c:v>39.781155684468828</c:v>
                </c:pt>
                <c:pt idx="10">
                  <c:v>43.689238570970176</c:v>
                </c:pt>
                <c:pt idx="11">
                  <c:v>45.371059270358444</c:v>
                </c:pt>
                <c:pt idx="12">
                  <c:v>49.947914644041639</c:v>
                </c:pt>
                <c:pt idx="13">
                  <c:v>50.958417906420948</c:v>
                </c:pt>
                <c:pt idx="14">
                  <c:v>154.32549189285419</c:v>
                </c:pt>
                <c:pt idx="15">
                  <c:v>143.78523189284726</c:v>
                </c:pt>
                <c:pt idx="16">
                  <c:v>309.50025025458012</c:v>
                </c:pt>
                <c:pt idx="17">
                  <c:v>309.50025025458012</c:v>
                </c:pt>
                <c:pt idx="18">
                  <c:v>346.60335769668762</c:v>
                </c:pt>
                <c:pt idx="19">
                  <c:v>401.18795444921506</c:v>
                </c:pt>
                <c:pt idx="20">
                  <c:v>401.18795444921506</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2.0317501972951852</c:v>
                </c:pt>
                <c:pt idx="1">
                  <c:v>0</c:v>
                </c:pt>
                <c:pt idx="2">
                  <c:v>6.5801425686884896</c:v>
                </c:pt>
                <c:pt idx="3">
                  <c:v>9.0806681636359361</c:v>
                </c:pt>
                <c:pt idx="4">
                  <c:v>0</c:v>
                </c:pt>
                <c:pt idx="5">
                  <c:v>0</c:v>
                </c:pt>
                <c:pt idx="6">
                  <c:v>0</c:v>
                </c:pt>
                <c:pt idx="7">
                  <c:v>0</c:v>
                </c:pt>
                <c:pt idx="8">
                  <c:v>0</c:v>
                </c:pt>
                <c:pt idx="9">
                  <c:v>0</c:v>
                </c:pt>
                <c:pt idx="10">
                  <c:v>0</c:v>
                </c:pt>
                <c:pt idx="11">
                  <c:v>0</c:v>
                </c:pt>
                <c:pt idx="12">
                  <c:v>9.0439837018998581</c:v>
                </c:pt>
                <c:pt idx="13">
                  <c:v>24.802993560469833</c:v>
                </c:pt>
                <c:pt idx="14">
                  <c:v>32.473539606991139</c:v>
                </c:pt>
                <c:pt idx="15">
                  <c:v>10.28514711599802</c:v>
                </c:pt>
                <c:pt idx="16">
                  <c:v>12.243005624192662</c:v>
                </c:pt>
                <c:pt idx="17">
                  <c:v>0</c:v>
                </c:pt>
                <c:pt idx="18">
                  <c:v>0</c:v>
                </c:pt>
                <c:pt idx="19">
                  <c:v>33.569844386101821</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459.13724762053158</c:v>
                </c:pt>
                <c:pt idx="12">
                  <c:v>459.13724762053158</c:v>
                </c:pt>
                <c:pt idx="13">
                  <c:v>459.13724762053158</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799.50769194552686</c:v>
                </c:pt>
                <c:pt idx="11">
                  <c:v>1054.8007815341273</c:v>
                </c:pt>
                <c:pt idx="12">
                  <c:v>1117.5545319348271</c:v>
                </c:pt>
                <c:pt idx="13">
                  <c:v>1338.8973635428267</c:v>
                </c:pt>
                <c:pt idx="14">
                  <c:v>1480.2782479004272</c:v>
                </c:pt>
                <c:pt idx="15">
                  <c:v>2044.8135671565271</c:v>
                </c:pt>
                <c:pt idx="16">
                  <c:v>2134.255882963128</c:v>
                </c:pt>
                <c:pt idx="17">
                  <c:v>3927.7307165092279</c:v>
                </c:pt>
                <c:pt idx="18">
                  <c:v>4046.8915820120274</c:v>
                </c:pt>
                <c:pt idx="19">
                  <c:v>4110.966579900728</c:v>
                </c:pt>
                <c:pt idx="20">
                  <c:v>6159.5853038871273</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172.51613657999999</c:v>
                </c:pt>
                <c:pt idx="12">
                  <c:v>1252.39346417</c:v>
                </c:pt>
                <c:pt idx="13">
                  <c:v>1786.7356703199998</c:v>
                </c:pt>
                <c:pt idx="14">
                  <c:v>3452.33763709</c:v>
                </c:pt>
                <c:pt idx="15">
                  <c:v>4058.9408963999999</c:v>
                </c:pt>
                <c:pt idx="16">
                  <c:v>4506.0453193100002</c:v>
                </c:pt>
                <c:pt idx="17">
                  <c:v>4674.3859440100005</c:v>
                </c:pt>
                <c:pt idx="18">
                  <c:v>4674.3859440100005</c:v>
                </c:pt>
                <c:pt idx="19">
                  <c:v>5183.3417300500005</c:v>
                </c:pt>
                <c:pt idx="20">
                  <c:v>5183.3417300500005</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1992.5</c:v>
                </c:pt>
                <c:pt idx="12">
                  <c:v>1992.5</c:v>
                </c:pt>
                <c:pt idx="13">
                  <c:v>1992.5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97441.080096606485</c:v>
                </c:pt>
                <c:pt idx="1">
                  <c:v>78541.444301765034</c:v>
                </c:pt>
                <c:pt idx="2">
                  <c:v>32704.043651689695</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31943.022856575866</c:v>
                </c:pt>
                <c:pt idx="1">
                  <c:v>23597.202360403455</c:v>
                </c:pt>
                <c:pt idx="2">
                  <c:v>22429.74368780234</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3143.0282842227552</c:v>
                </c:pt>
                <c:pt idx="1">
                  <c:v>1895.4680967385352</c:v>
                </c:pt>
                <c:pt idx="2">
                  <c:v>3113.636698062809</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112.36636252771598</c:v>
                </c:pt>
                <c:pt idx="1">
                  <c:v>66.644195720574587</c:v>
                </c:pt>
                <c:pt idx="2">
                  <c:v>362.59119143054261</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15998.527037076181</c:v>
                </c:pt>
                <c:pt idx="1">
                  <c:v>12435.919008722867</c:v>
                </c:pt>
                <c:pt idx="2">
                  <c:v>14655.22581963327</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175.52822677065672</c:v>
                </c:pt>
                <c:pt idx="1">
                  <c:v>1852.8754020049996</c:v>
                </c:pt>
                <c:pt idx="2">
                  <c:v>16416.865731914302</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0.13821430193199105</c:v>
                </c:pt>
                <c:pt idx="1">
                  <c:v>0.27951176895870006</c:v>
                </c:pt>
                <c:pt idx="2">
                  <c:v>4.694685769450369</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29308.954410992319</c:v>
                </c:pt>
                <c:pt idx="1">
                  <c:v>53032.439404490564</c:v>
                </c:pt>
                <c:pt idx="2">
                  <c:v>85441.103310852632</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12774.527528157594</c:v>
                </c:pt>
                <c:pt idx="1">
                  <c:v>25417.126368673755</c:v>
                </c:pt>
                <c:pt idx="2">
                  <c:v>52288.942500251818</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with TRET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128.69985425148849</c:v>
                </c:pt>
                <c:pt idx="1">
                  <c:v>128.01879723971325</c:v>
                </c:pt>
                <c:pt idx="2">
                  <c:v>127.28645473867972</c:v>
                </c:pt>
                <c:pt idx="3">
                  <c:v>122.96592960722307</c:v>
                </c:pt>
                <c:pt idx="4">
                  <c:v>118.80915301732257</c:v>
                </c:pt>
                <c:pt idx="5">
                  <c:v>113.8011879581632</c:v>
                </c:pt>
                <c:pt idx="6">
                  <c:v>116.95903163497853</c:v>
                </c:pt>
                <c:pt idx="7">
                  <c:v>106.90426626937465</c:v>
                </c:pt>
                <c:pt idx="8">
                  <c:v>103.47077235499502</c:v>
                </c:pt>
                <c:pt idx="9">
                  <c:v>107.0360587840983</c:v>
                </c:pt>
                <c:pt idx="10">
                  <c:v>101.79089867274894</c:v>
                </c:pt>
                <c:pt idx="11">
                  <c:v>95.95796881549127</c:v>
                </c:pt>
                <c:pt idx="12">
                  <c:v>96.392546326738696</c:v>
                </c:pt>
                <c:pt idx="13">
                  <c:v>95.191098502582221</c:v>
                </c:pt>
                <c:pt idx="14">
                  <c:v>76.267435519935248</c:v>
                </c:pt>
                <c:pt idx="15">
                  <c:v>75.248036111533693</c:v>
                </c:pt>
                <c:pt idx="16">
                  <c:v>79.954148513357225</c:v>
                </c:pt>
                <c:pt idx="17">
                  <c:v>77.228193438727587</c:v>
                </c:pt>
                <c:pt idx="18">
                  <c:v>78.927384481177043</c:v>
                </c:pt>
                <c:pt idx="19">
                  <c:v>83.203760949744876</c:v>
                </c:pt>
                <c:pt idx="20">
                  <c:v>81.0033222218714</c:v>
                </c:pt>
              </c:numCache>
            </c:numRef>
          </c:val>
          <c:smooth val="1"/>
          <c:extLst>
            <c:ext xmlns:c16="http://schemas.microsoft.com/office/drawing/2014/chart" uri="{C3380CC4-5D6E-409C-BE32-E72D297353CC}">
              <c16:uniqueId val="{00000001-6BDE-4FD0-ADAA-DFAE7F1D1653}"/>
            </c:ext>
          </c:extLst>
        </c:ser>
        <c:ser>
          <c:idx val="1"/>
          <c:order val="1"/>
          <c:tx>
            <c:strRef>
              <c:f>'Comparison 1 vs 2'!$H$149</c:f>
              <c:strCache>
                <c:ptCount val="1"/>
                <c:pt idx="0">
                  <c:v>Central with TRET (DP1)</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128.6998714220847</c:v>
                </c:pt>
                <c:pt idx="1">
                  <c:v>128.10265802745232</c:v>
                </c:pt>
                <c:pt idx="2">
                  <c:v>127.29463273042529</c:v>
                </c:pt>
                <c:pt idx="3">
                  <c:v>123.56700536369262</c:v>
                </c:pt>
                <c:pt idx="4">
                  <c:v>119.69744966365131</c:v>
                </c:pt>
                <c:pt idx="5">
                  <c:v>113.98727153515058</c:v>
                </c:pt>
                <c:pt idx="6">
                  <c:v>117.77052835359109</c:v>
                </c:pt>
                <c:pt idx="7">
                  <c:v>107.09927283335763</c:v>
                </c:pt>
                <c:pt idx="8">
                  <c:v>102.72966943063653</c:v>
                </c:pt>
                <c:pt idx="9">
                  <c:v>105.72271044841432</c:v>
                </c:pt>
                <c:pt idx="10">
                  <c:v>99.007882748105388</c:v>
                </c:pt>
                <c:pt idx="11">
                  <c:v>90.09585208747545</c:v>
                </c:pt>
                <c:pt idx="12">
                  <c:v>91.063126452929183</c:v>
                </c:pt>
                <c:pt idx="13">
                  <c:v>90.504896106703882</c:v>
                </c:pt>
                <c:pt idx="14">
                  <c:v>69.670285221981828</c:v>
                </c:pt>
                <c:pt idx="15">
                  <c:v>64.033537011857518</c:v>
                </c:pt>
                <c:pt idx="16">
                  <c:v>58.787923006809088</c:v>
                </c:pt>
                <c:pt idx="17">
                  <c:v>57.957566850669465</c:v>
                </c:pt>
                <c:pt idx="18">
                  <c:v>59.378488462045638</c:v>
                </c:pt>
                <c:pt idx="19">
                  <c:v>58.99630115318103</c:v>
                </c:pt>
                <c:pt idx="20">
                  <c:v>56.254323488573853</c:v>
                </c:pt>
              </c:numCache>
            </c:numRef>
          </c:val>
          <c:smooth val="1"/>
          <c:extLst>
            <c:ext xmlns:c16="http://schemas.microsoft.com/office/drawing/2014/chart" uri="{C3380CC4-5D6E-409C-BE32-E72D297353CC}">
              <c16:uniqueId val="{00000002-6BDE-4FD0-ADAA-DFAE7F1D1653}"/>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0.59433656565960291</c:v>
                </c:pt>
                <c:pt idx="1">
                  <c:v>-1.591958809834523</c:v>
                </c:pt>
                <c:pt idx="2">
                  <c:v>1.0274234846023091</c:v>
                </c:pt>
                <c:pt idx="3">
                  <c:v>35.985743257182008</c:v>
                </c:pt>
                <c:pt idx="4">
                  <c:v>-19.619913247833409</c:v>
                </c:pt>
                <c:pt idx="5">
                  <c:v>-22.415005737988196</c:v>
                </c:pt>
                <c:pt idx="6">
                  <c:v>23.258446912848683</c:v>
                </c:pt>
                <c:pt idx="7">
                  <c:v>-86.440453525425937</c:v>
                </c:pt>
                <c:pt idx="8">
                  <c:v>50.019144893451198</c:v>
                </c:pt>
                <c:pt idx="9">
                  <c:v>118.92165043411535</c:v>
                </c:pt>
                <c:pt idx="10">
                  <c:v>145.85317332020577</c:v>
                </c:pt>
                <c:pt idx="11">
                  <c:v>-24.220331010976565</c:v>
                </c:pt>
                <c:pt idx="12">
                  <c:v>-32.475719707109988</c:v>
                </c:pt>
                <c:pt idx="13">
                  <c:v>-205.39380653557373</c:v>
                </c:pt>
                <c:pt idx="14">
                  <c:v>-39.337340339973252</c:v>
                </c:pt>
                <c:pt idx="15">
                  <c:v>-270.51033812786909</c:v>
                </c:pt>
                <c:pt idx="16">
                  <c:v>-475.7488899132378</c:v>
                </c:pt>
                <c:pt idx="17">
                  <c:v>-1319.016055474689</c:v>
                </c:pt>
                <c:pt idx="18">
                  <c:v>-1439.186327582948</c:v>
                </c:pt>
                <c:pt idx="19">
                  <c:v>-1496.4340570334653</c:v>
                </c:pt>
                <c:pt idx="20">
                  <c:v>-2425.6053014435156</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7.2287988928110281E-9</c:v>
                </c:pt>
                <c:pt idx="1">
                  <c:v>-1.0677383219416434</c:v>
                </c:pt>
                <c:pt idx="2">
                  <c:v>-0.1805154535004192</c:v>
                </c:pt>
                <c:pt idx="3">
                  <c:v>-28.93800917823814</c:v>
                </c:pt>
                <c:pt idx="4">
                  <c:v>32.018131829690617</c:v>
                </c:pt>
                <c:pt idx="5">
                  <c:v>28.649367049910609</c:v>
                </c:pt>
                <c:pt idx="6">
                  <c:v>25.880985294107802</c:v>
                </c:pt>
                <c:pt idx="7">
                  <c:v>19.547192648389768</c:v>
                </c:pt>
                <c:pt idx="8">
                  <c:v>90.54941186184189</c:v>
                </c:pt>
                <c:pt idx="9">
                  <c:v>106.11292860396361</c:v>
                </c:pt>
                <c:pt idx="10">
                  <c:v>489.46412629858952</c:v>
                </c:pt>
                <c:pt idx="11">
                  <c:v>-166.4371666917034</c:v>
                </c:pt>
                <c:pt idx="12">
                  <c:v>-794.71477675028723</c:v>
                </c:pt>
                <c:pt idx="13">
                  <c:v>-549.73440196555612</c:v>
                </c:pt>
                <c:pt idx="14">
                  <c:v>-1537.8496339157546</c:v>
                </c:pt>
                <c:pt idx="15">
                  <c:v>-1667.8095226803734</c:v>
                </c:pt>
                <c:pt idx="16">
                  <c:v>-1443.8386224101032</c:v>
                </c:pt>
                <c:pt idx="17">
                  <c:v>-1632.1725497112584</c:v>
                </c:pt>
                <c:pt idx="18">
                  <c:v>-1321.5107890032659</c:v>
                </c:pt>
                <c:pt idx="19">
                  <c:v>-2817.2153640718125</c:v>
                </c:pt>
                <c:pt idx="20">
                  <c:v>-2572.7737188409083</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-46.179423868001948</c:v>
                </c:pt>
                <c:pt idx="4">
                  <c:v>-252.12386555483081</c:v>
                </c:pt>
                <c:pt idx="5">
                  <c:v>-369.36288274121131</c:v>
                </c:pt>
                <c:pt idx="6">
                  <c:v>-351.75327802261228</c:v>
                </c:pt>
                <c:pt idx="7">
                  <c:v>-251.79852160575552</c:v>
                </c:pt>
                <c:pt idx="8">
                  <c:v>-148.95718700411388</c:v>
                </c:pt>
                <c:pt idx="9">
                  <c:v>-57.600512162465066</c:v>
                </c:pt>
                <c:pt idx="10">
                  <c:v>-323.69377721168985</c:v>
                </c:pt>
                <c:pt idx="11">
                  <c:v>-2780.184390633467</c:v>
                </c:pt>
                <c:pt idx="12">
                  <c:v>-2779.7196990069642</c:v>
                </c:pt>
                <c:pt idx="13">
                  <c:v>-2507.2674947684895</c:v>
                </c:pt>
                <c:pt idx="14">
                  <c:v>-1119.7873624567778</c:v>
                </c:pt>
                <c:pt idx="15">
                  <c:v>-1180.26726852708</c:v>
                </c:pt>
                <c:pt idx="16">
                  <c:v>-2039.2598603497729</c:v>
                </c:pt>
                <c:pt idx="17">
                  <c:v>-2020.5525709905364</c:v>
                </c:pt>
                <c:pt idx="18">
                  <c:v>-1829.4034205235703</c:v>
                </c:pt>
                <c:pt idx="19">
                  <c:v>-1958.0535313610835</c:v>
                </c:pt>
                <c:pt idx="20">
                  <c:v>-2242.2058901708247</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2.6572670321911573E-6</c:v>
                </c:pt>
                <c:pt idx="1">
                  <c:v>4341.0684370841773</c:v>
                </c:pt>
                <c:pt idx="2">
                  <c:v>5432.7039377998735</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6.5719711750716669E-2</c:v>
                </c:pt>
                <c:pt idx="1">
                  <c:v>-1535.8120379983375</c:v>
                </c:pt>
                <c:pt idx="2">
                  <c:v>-1485.4439438918489</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4.1973180486820638E-8</c:v>
                </c:pt>
                <c:pt idx="1">
                  <c:v>813.71617780286988</c:v>
                </c:pt>
                <c:pt idx="2">
                  <c:v>7296.3276673900318</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8.366870929421566E-8</c:v>
                </c:pt>
                <c:pt idx="1">
                  <c:v>163.28237513788582</c:v>
                </c:pt>
                <c:pt idx="2">
                  <c:v>24586.028566923251</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9.3108610599301755E-8</c:v>
                </c:pt>
                <c:pt idx="1">
                  <c:v>351.91886042364422</c:v>
                </c:pt>
                <c:pt idx="2">
                  <c:v>-2040.2476442221214</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0.59433657288843733</c:v>
                </c:pt>
                <c:pt idx="1">
                  <c:v>311.6235224071047</c:v>
                </c:pt>
                <c:pt idx="2">
                  <c:v>-7240.5849104552526</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2.0977677195332944E-7</c:v>
                </c:pt>
                <c:pt idx="1">
                  <c:v>-3386.9070364314903</c:v>
                </c:pt>
                <c:pt idx="2">
                  <c:v>-16115.710683407815</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-1089.7645732713499</c:v>
                </c:pt>
                <c:pt idx="2">
                  <c:v>-22230.048772741466</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0.70891528999999309</c:v>
                </c:pt>
                <c:pt idx="5">
                  <c:v>0.70891528999993625</c:v>
                </c:pt>
                <c:pt idx="6">
                  <c:v>0.70891529000004994</c:v>
                </c:pt>
                <c:pt idx="7">
                  <c:v>0.70891529000004994</c:v>
                </c:pt>
                <c:pt idx="8">
                  <c:v>0.70891529000004994</c:v>
                </c:pt>
                <c:pt idx="9">
                  <c:v>222.91107032000002</c:v>
                </c:pt>
                <c:pt idx="10">
                  <c:v>284.05962741999997</c:v>
                </c:pt>
                <c:pt idx="11">
                  <c:v>135.29853426000045</c:v>
                </c:pt>
                <c:pt idx="12">
                  <c:v>389.57085424999991</c:v>
                </c:pt>
                <c:pt idx="13">
                  <c:v>273.2487898899999</c:v>
                </c:pt>
                <c:pt idx="14">
                  <c:v>273.24878989000013</c:v>
                </c:pt>
                <c:pt idx="15">
                  <c:v>-204.34336983999992</c:v>
                </c:pt>
                <c:pt idx="16">
                  <c:v>-204.34336983999992</c:v>
                </c:pt>
                <c:pt idx="17">
                  <c:v>-1892.6078176499996</c:v>
                </c:pt>
                <c:pt idx="18">
                  <c:v>-1892.60781765</c:v>
                </c:pt>
                <c:pt idx="19">
                  <c:v>-1892.60781765</c:v>
                </c:pt>
                <c:pt idx="20">
                  <c:v>-3845.72147808</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39.194746949999967</c:v>
                </c:pt>
                <c:pt idx="5">
                  <c:v>39.194746949999967</c:v>
                </c:pt>
                <c:pt idx="6">
                  <c:v>39.194746949999967</c:v>
                </c:pt>
                <c:pt idx="7">
                  <c:v>39.194746949999967</c:v>
                </c:pt>
                <c:pt idx="8">
                  <c:v>39.194746949999967</c:v>
                </c:pt>
                <c:pt idx="9">
                  <c:v>39.194746949999967</c:v>
                </c:pt>
                <c:pt idx="10">
                  <c:v>220.75185486000009</c:v>
                </c:pt>
                <c:pt idx="11">
                  <c:v>220.68000604000008</c:v>
                </c:pt>
                <c:pt idx="12">
                  <c:v>-734.78892006999968</c:v>
                </c:pt>
                <c:pt idx="13">
                  <c:v>-456.12855644000001</c:v>
                </c:pt>
                <c:pt idx="14">
                  <c:v>-288.00024011000096</c:v>
                </c:pt>
                <c:pt idx="15">
                  <c:v>-403.26986349000072</c:v>
                </c:pt>
                <c:pt idx="16">
                  <c:v>142.74513347999982</c:v>
                </c:pt>
                <c:pt idx="17">
                  <c:v>150.40189743999872</c:v>
                </c:pt>
                <c:pt idx="18">
                  <c:v>606.17574333999892</c:v>
                </c:pt>
                <c:pt idx="19">
                  <c:v>97.219957299998896</c:v>
                </c:pt>
                <c:pt idx="20">
                  <c:v>97.219957299998896</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216.78408996000007</c:v>
                </c:pt>
                <c:pt idx="12">
                  <c:v>216.78408996000007</c:v>
                </c:pt>
                <c:pt idx="13">
                  <c:v>216.78408996000007</c:v>
                </c:pt>
                <c:pt idx="14">
                  <c:v>216.78408996000007</c:v>
                </c:pt>
                <c:pt idx="15">
                  <c:v>216.78408996000007</c:v>
                </c:pt>
                <c:pt idx="16">
                  <c:v>216.78408996000007</c:v>
                </c:pt>
                <c:pt idx="17">
                  <c:v>216.78408996000007</c:v>
                </c:pt>
                <c:pt idx="18">
                  <c:v>337.91248863999999</c:v>
                </c:pt>
                <c:pt idx="19">
                  <c:v>337.91248863999999</c:v>
                </c:pt>
                <c:pt idx="20">
                  <c:v>337.91248863999999</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312.20613539999977</c:v>
                </c:pt>
                <c:pt idx="4">
                  <c:v>312.20613539999977</c:v>
                </c:pt>
                <c:pt idx="5">
                  <c:v>312.20613539999977</c:v>
                </c:pt>
                <c:pt idx="6">
                  <c:v>312.20613539999977</c:v>
                </c:pt>
                <c:pt idx="7">
                  <c:v>582.95819819999997</c:v>
                </c:pt>
                <c:pt idx="8">
                  <c:v>1822.4573581799996</c:v>
                </c:pt>
                <c:pt idx="9">
                  <c:v>1822.4573581799996</c:v>
                </c:pt>
                <c:pt idx="10">
                  <c:v>1822.4573581799996</c:v>
                </c:pt>
                <c:pt idx="11">
                  <c:v>4122.2607796800012</c:v>
                </c:pt>
                <c:pt idx="12">
                  <c:v>4122.2607796800021</c:v>
                </c:pt>
                <c:pt idx="13">
                  <c:v>4336.6476134400018</c:v>
                </c:pt>
                <c:pt idx="14">
                  <c:v>5299.76490036</c:v>
                </c:pt>
                <c:pt idx="15">
                  <c:v>6399.3451443000013</c:v>
                </c:pt>
                <c:pt idx="16">
                  <c:v>7322.2582628399996</c:v>
                </c:pt>
                <c:pt idx="17">
                  <c:v>7855.3988617799987</c:v>
                </c:pt>
                <c:pt idx="18">
                  <c:v>8008.4567038799996</c:v>
                </c:pt>
                <c:pt idx="19">
                  <c:v>8008.4567038799996</c:v>
                </c:pt>
                <c:pt idx="20">
                  <c:v>8717.3831956800004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39.903662239999903</c:v>
                </c:pt>
                <c:pt idx="5">
                  <c:v>39.903662239999449</c:v>
                </c:pt>
                <c:pt idx="6">
                  <c:v>39.903662240000358</c:v>
                </c:pt>
                <c:pt idx="7">
                  <c:v>39.903662239999903</c:v>
                </c:pt>
                <c:pt idx="8">
                  <c:v>39.903662240000358</c:v>
                </c:pt>
                <c:pt idx="9">
                  <c:v>262.10581726999999</c:v>
                </c:pt>
                <c:pt idx="10">
                  <c:v>504.81148228000029</c:v>
                </c:pt>
                <c:pt idx="11">
                  <c:v>572.76263025999924</c:v>
                </c:pt>
                <c:pt idx="12">
                  <c:v>-128.43397586000083</c:v>
                </c:pt>
                <c:pt idx="13">
                  <c:v>33.904323409999961</c:v>
                </c:pt>
                <c:pt idx="14">
                  <c:v>202.03263973999947</c:v>
                </c:pt>
                <c:pt idx="15">
                  <c:v>-390.82914337000147</c:v>
                </c:pt>
                <c:pt idx="16">
                  <c:v>155.18585359999815</c:v>
                </c:pt>
                <c:pt idx="17">
                  <c:v>-1525.4218302499994</c:v>
                </c:pt>
                <c:pt idx="18">
                  <c:v>-948.51958566999747</c:v>
                </c:pt>
                <c:pt idx="19">
                  <c:v>-1457.4753717099993</c:v>
                </c:pt>
                <c:pt idx="20">
                  <c:v>-3410.5890321400002</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5.4817522299999837</c:v>
                </c:pt>
                <c:pt idx="6">
                  <c:v>16.474732090000543</c:v>
                </c:pt>
                <c:pt idx="7">
                  <c:v>130.37033843999961</c:v>
                </c:pt>
                <c:pt idx="8">
                  <c:v>-57.984328380003717</c:v>
                </c:pt>
                <c:pt idx="9">
                  <c:v>-135.35970125000313</c:v>
                </c:pt>
                <c:pt idx="10">
                  <c:v>-335.57912266000312</c:v>
                </c:pt>
                <c:pt idx="11">
                  <c:v>-1109.4951040399992</c:v>
                </c:pt>
                <c:pt idx="12">
                  <c:v>-1516.1214797299999</c:v>
                </c:pt>
                <c:pt idx="13">
                  <c:v>-1684.1329632299985</c:v>
                </c:pt>
                <c:pt idx="14">
                  <c:v>-435.08857895000256</c:v>
                </c:pt>
                <c:pt idx="15">
                  <c:v>-711.17218317999868</c:v>
                </c:pt>
                <c:pt idx="16">
                  <c:v>-4050.3297095999951</c:v>
                </c:pt>
                <c:pt idx="17">
                  <c:v>-3441.3297095999951</c:v>
                </c:pt>
                <c:pt idx="18">
                  <c:v>-3364.9207852500003</c:v>
                </c:pt>
                <c:pt idx="19">
                  <c:v>-3824.5808580299963</c:v>
                </c:pt>
                <c:pt idx="20">
                  <c:v>-3824.5808580199991</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86.28390348999983</c:v>
                </c:pt>
                <c:pt idx="6">
                  <c:v>250.35736729999917</c:v>
                </c:pt>
                <c:pt idx="7">
                  <c:v>74.051115109999955</c:v>
                </c:pt>
                <c:pt idx="8">
                  <c:v>499.71231859</c:v>
                </c:pt>
                <c:pt idx="9">
                  <c:v>119.44244022999919</c:v>
                </c:pt>
                <c:pt idx="10">
                  <c:v>-334.53068301000167</c:v>
                </c:pt>
                <c:pt idx="11">
                  <c:v>-2955.3644708899992</c:v>
                </c:pt>
                <c:pt idx="12">
                  <c:v>-2036.4002869899996</c:v>
                </c:pt>
                <c:pt idx="13">
                  <c:v>-2119.6164449799999</c:v>
                </c:pt>
                <c:pt idx="14">
                  <c:v>-4605.403265590001</c:v>
                </c:pt>
                <c:pt idx="15">
                  <c:v>-4605.403265590001</c:v>
                </c:pt>
                <c:pt idx="16">
                  <c:v>-5859.2311278999987</c:v>
                </c:pt>
                <c:pt idx="17">
                  <c:v>-5708.9311278999994</c:v>
                </c:pt>
                <c:pt idx="18">
                  <c:v>-6115.3352006200003</c:v>
                </c:pt>
                <c:pt idx="19">
                  <c:v>-7911.83705147</c:v>
                </c:pt>
                <c:pt idx="20">
                  <c:v>-7911.83705147</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312.20613539999977</c:v>
                </c:pt>
                <c:pt idx="4">
                  <c:v>352.10979763999967</c:v>
                </c:pt>
                <c:pt idx="5">
                  <c:v>352.10979763999921</c:v>
                </c:pt>
                <c:pt idx="6">
                  <c:v>352.10979764000012</c:v>
                </c:pt>
                <c:pt idx="7">
                  <c:v>622.86186043999987</c:v>
                </c:pt>
                <c:pt idx="8">
                  <c:v>1862.36102041</c:v>
                </c:pt>
                <c:pt idx="9">
                  <c:v>2084.5631754499996</c:v>
                </c:pt>
                <c:pt idx="10">
                  <c:v>2327.2688404599999</c:v>
                </c:pt>
                <c:pt idx="11">
                  <c:v>4695.0234099400004</c:v>
                </c:pt>
                <c:pt idx="12">
                  <c:v>3993.8268038200013</c:v>
                </c:pt>
                <c:pt idx="13">
                  <c:v>4370.5519368500018</c:v>
                </c:pt>
                <c:pt idx="14">
                  <c:v>5501.7975400999994</c:v>
                </c:pt>
                <c:pt idx="15">
                  <c:v>5618.5160009299998</c:v>
                </c:pt>
                <c:pt idx="16">
                  <c:v>7087.4441164399977</c:v>
                </c:pt>
                <c:pt idx="17">
                  <c:v>5939.9770315299993</c:v>
                </c:pt>
                <c:pt idx="18">
                  <c:v>6669.9371182100022</c:v>
                </c:pt>
                <c:pt idx="19">
                  <c:v>6160.9813321700003</c:v>
                </c:pt>
                <c:pt idx="20">
                  <c:v>4916.7941635400002</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2.6572670321911573E-6</c:v>
                </c:pt>
                <c:pt idx="1">
                  <c:v>412.25835682316392</c:v>
                </c:pt>
                <c:pt idx="2">
                  <c:v>500.52361573997769</c:v>
                </c:pt>
                <c:pt idx="3">
                  <c:v>1012.2833160820883</c:v>
                </c:pt>
                <c:pt idx="4">
                  <c:v>2564.333152416657</c:v>
                </c:pt>
                <c:pt idx="5">
                  <c:v>2541.1841354297212</c:v>
                </c:pt>
                <c:pt idx="6">
                  <c:v>1020.5563322595262</c:v>
                </c:pt>
                <c:pt idx="7">
                  <c:v>2169.3818685072765</c:v>
                </c:pt>
                <c:pt idx="8">
                  <c:v>2189.1520469904353</c:v>
                </c:pt>
                <c:pt idx="9">
                  <c:v>2177.8423514892347</c:v>
                </c:pt>
                <c:pt idx="10">
                  <c:v>4341.0684370841773</c:v>
                </c:pt>
                <c:pt idx="11">
                  <c:v>-1933.6503563402948</c:v>
                </c:pt>
                <c:pt idx="12">
                  <c:v>-2063.5739358210121</c:v>
                </c:pt>
                <c:pt idx="13">
                  <c:v>-1577.7182911588316</c:v>
                </c:pt>
                <c:pt idx="14">
                  <c:v>1216.6250454857145</c:v>
                </c:pt>
                <c:pt idx="15">
                  <c:v>2783.8058666096913</c:v>
                </c:pt>
                <c:pt idx="16">
                  <c:v>4224.903939634467</c:v>
                </c:pt>
                <c:pt idx="17">
                  <c:v>4384.5893070623206</c:v>
                </c:pt>
                <c:pt idx="18">
                  <c:v>3048.7109811492337</c:v>
                </c:pt>
                <c:pt idx="19">
                  <c:v>3941.0978991224547</c:v>
                </c:pt>
                <c:pt idx="20">
                  <c:v>5432.7039377998735</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6.5719711750716669E-2</c:v>
                </c:pt>
                <c:pt idx="1">
                  <c:v>-381.73344564855506</c:v>
                </c:pt>
                <c:pt idx="2">
                  <c:v>-380.2988603120466</c:v>
                </c:pt>
                <c:pt idx="3">
                  <c:v>-1861.7697518379646</c:v>
                </c:pt>
                <c:pt idx="4">
                  <c:v>-3166.2861734149083</c:v>
                </c:pt>
                <c:pt idx="5">
                  <c:v>-2583.0422248039613</c:v>
                </c:pt>
                <c:pt idx="6">
                  <c:v>-2008.7734335768801</c:v>
                </c:pt>
                <c:pt idx="7">
                  <c:v>-2411.9793829379232</c:v>
                </c:pt>
                <c:pt idx="8">
                  <c:v>-1664.549213521037</c:v>
                </c:pt>
                <c:pt idx="9">
                  <c:v>-1246.2804716379324</c:v>
                </c:pt>
                <c:pt idx="10">
                  <c:v>-1535.8120379983375</c:v>
                </c:pt>
                <c:pt idx="11">
                  <c:v>-431.40221338058109</c:v>
                </c:pt>
                <c:pt idx="12">
                  <c:v>-1028.2282622280982</c:v>
                </c:pt>
                <c:pt idx="13">
                  <c:v>-1614.3253461120621</c:v>
                </c:pt>
                <c:pt idx="14">
                  <c:v>-3019.8502729670654</c:v>
                </c:pt>
                <c:pt idx="15">
                  <c:v>-2367.1711246987361</c:v>
                </c:pt>
                <c:pt idx="16">
                  <c:v>-487.55883369926596</c:v>
                </c:pt>
                <c:pt idx="17">
                  <c:v>-1606.1744043037143</c:v>
                </c:pt>
                <c:pt idx="18">
                  <c:v>-1830.2058323155143</c:v>
                </c:pt>
                <c:pt idx="19">
                  <c:v>91.743422807674506</c:v>
                </c:pt>
                <c:pt idx="20">
                  <c:v>-1485.4439438918489</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4.1973180486820638E-8</c:v>
                </c:pt>
                <c:pt idx="1">
                  <c:v>-4.3254162164430454E-2</c:v>
                </c:pt>
                <c:pt idx="2">
                  <c:v>-0.51135511042593862</c:v>
                </c:pt>
                <c:pt idx="3">
                  <c:v>1100.6611998292715</c:v>
                </c:pt>
                <c:pt idx="4">
                  <c:v>917.32613809775376</c:v>
                </c:pt>
                <c:pt idx="5">
                  <c:v>865.7512523137259</c:v>
                </c:pt>
                <c:pt idx="6">
                  <c:v>1000.8555154887649</c:v>
                </c:pt>
                <c:pt idx="7">
                  <c:v>1076.7027543147408</c:v>
                </c:pt>
                <c:pt idx="8">
                  <c:v>993.78961216623247</c:v>
                </c:pt>
                <c:pt idx="9">
                  <c:v>1084.2830917477736</c:v>
                </c:pt>
                <c:pt idx="10">
                  <c:v>813.71617780286988</c:v>
                </c:pt>
                <c:pt idx="11">
                  <c:v>6735.0982343781998</c:v>
                </c:pt>
                <c:pt idx="12">
                  <c:v>7025.7797251623833</c:v>
                </c:pt>
                <c:pt idx="13">
                  <c:v>6957.938689003834</c:v>
                </c:pt>
                <c:pt idx="14">
                  <c:v>4093.0936180652488</c:v>
                </c:pt>
                <c:pt idx="15">
                  <c:v>7347.731773995125</c:v>
                </c:pt>
                <c:pt idx="16">
                  <c:v>6832.1239638173756</c:v>
                </c:pt>
                <c:pt idx="17">
                  <c:v>8979.9892673084269</c:v>
                </c:pt>
                <c:pt idx="18">
                  <c:v>6990.7636094429981</c:v>
                </c:pt>
                <c:pt idx="19">
                  <c:v>5594.6681583939071</c:v>
                </c:pt>
                <c:pt idx="20">
                  <c:v>7296.3276673900318</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8.366870929421566E-8</c:v>
                </c:pt>
                <c:pt idx="1">
                  <c:v>1.8135575617192501</c:v>
                </c:pt>
                <c:pt idx="2">
                  <c:v>2.7346642381985475</c:v>
                </c:pt>
                <c:pt idx="3">
                  <c:v>134.47908408219217</c:v>
                </c:pt>
                <c:pt idx="4">
                  <c:v>158.97549489364732</c:v>
                </c:pt>
                <c:pt idx="5">
                  <c:v>134.48738284230944</c:v>
                </c:pt>
                <c:pt idx="6">
                  <c:v>153.34444586493035</c:v>
                </c:pt>
                <c:pt idx="7">
                  <c:v>169.13864193548466</c:v>
                </c:pt>
                <c:pt idx="8">
                  <c:v>213.91414466528755</c:v>
                </c:pt>
                <c:pt idx="9">
                  <c:v>213.59051458293158</c:v>
                </c:pt>
                <c:pt idx="10">
                  <c:v>163.28237513788582</c:v>
                </c:pt>
                <c:pt idx="11">
                  <c:v>6339.6252274648996</c:v>
                </c:pt>
                <c:pt idx="12">
                  <c:v>6587.0557655473394</c:v>
                </c:pt>
                <c:pt idx="13">
                  <c:v>6156.9781356533222</c:v>
                </c:pt>
                <c:pt idx="14">
                  <c:v>9376.9130579237753</c:v>
                </c:pt>
                <c:pt idx="15">
                  <c:v>10748.65717168936</c:v>
                </c:pt>
                <c:pt idx="16">
                  <c:v>19666.524792778942</c:v>
                </c:pt>
                <c:pt idx="17">
                  <c:v>17246.381342081211</c:v>
                </c:pt>
                <c:pt idx="18">
                  <c:v>21220.007366673311</c:v>
                </c:pt>
                <c:pt idx="19">
                  <c:v>24291.370375990409</c:v>
                </c:pt>
                <c:pt idx="20">
                  <c:v>24586.028566923251</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9.3108610599301755E-8</c:v>
                </c:pt>
                <c:pt idx="1">
                  <c:v>-17.663559274837098</c:v>
                </c:pt>
                <c:pt idx="2">
                  <c:v>-30.719611551907292</c:v>
                </c:pt>
                <c:pt idx="3">
                  <c:v>-310.50781958920015</c:v>
                </c:pt>
                <c:pt idx="4">
                  <c:v>-218.64231021563683</c:v>
                </c:pt>
                <c:pt idx="5">
                  <c:v>-688.79343378684462</c:v>
                </c:pt>
                <c:pt idx="6">
                  <c:v>-90.584149165664712</c:v>
                </c:pt>
                <c:pt idx="7">
                  <c:v>-504.40915180071352</c:v>
                </c:pt>
                <c:pt idx="8">
                  <c:v>-519.52958402461627</c:v>
                </c:pt>
                <c:pt idx="9">
                  <c:v>-147.32238109458376</c:v>
                </c:pt>
                <c:pt idx="10">
                  <c:v>351.91886042364422</c:v>
                </c:pt>
                <c:pt idx="11">
                  <c:v>-506.2271670015034</c:v>
                </c:pt>
                <c:pt idx="12">
                  <c:v>-584.76414882748577</c:v>
                </c:pt>
                <c:pt idx="13">
                  <c:v>653.427275862643</c:v>
                </c:pt>
                <c:pt idx="14">
                  <c:v>1677.4008283539406</c:v>
                </c:pt>
                <c:pt idx="15">
                  <c:v>-2828.3696780650062</c:v>
                </c:pt>
                <c:pt idx="16">
                  <c:v>-1210.3599604296014</c:v>
                </c:pt>
                <c:pt idx="17">
                  <c:v>-2152.2111863817263</c:v>
                </c:pt>
                <c:pt idx="18">
                  <c:v>-1169.6329916369486</c:v>
                </c:pt>
                <c:pt idx="19">
                  <c:v>-984.6346095958761</c:v>
                </c:pt>
                <c:pt idx="20">
                  <c:v>-2040.2476442221214</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0.59433657288843733</c:v>
                </c:pt>
                <c:pt idx="1">
                  <c:v>-2.65969713177617</c:v>
                </c:pt>
                <c:pt idx="2">
                  <c:v>0.8469080311018331</c:v>
                </c:pt>
                <c:pt idx="3">
                  <c:v>-39.1316897890581</c:v>
                </c:pt>
                <c:pt idx="4">
                  <c:v>-239.72564697297366</c:v>
                </c:pt>
                <c:pt idx="5">
                  <c:v>-363.12852142928887</c:v>
                </c:pt>
                <c:pt idx="6">
                  <c:v>-302.61384581565585</c:v>
                </c:pt>
                <c:pt idx="7">
                  <c:v>-318.69178248279172</c:v>
                </c:pt>
                <c:pt idx="8">
                  <c:v>-8.388630248820732</c:v>
                </c:pt>
                <c:pt idx="9">
                  <c:v>167.43406687561355</c:v>
                </c:pt>
                <c:pt idx="10">
                  <c:v>311.6235224071047</c:v>
                </c:pt>
                <c:pt idx="11">
                  <c:v>-2970.8418883361483</c:v>
                </c:pt>
                <c:pt idx="12">
                  <c:v>-3606.9101954643615</c:v>
                </c:pt>
                <c:pt idx="13">
                  <c:v>-3262.3957032696194</c:v>
                </c:pt>
                <c:pt idx="14">
                  <c:v>-2696.9743367125029</c:v>
                </c:pt>
                <c:pt idx="15">
                  <c:v>-3118.587129335323</c:v>
                </c:pt>
                <c:pt idx="16">
                  <c:v>-3958.8473726731136</c:v>
                </c:pt>
                <c:pt idx="17">
                  <c:v>-4971.7411761764833</c:v>
                </c:pt>
                <c:pt idx="18">
                  <c:v>-4590.1005371097854</c:v>
                </c:pt>
                <c:pt idx="19">
                  <c:v>-6271.7029524663649</c:v>
                </c:pt>
                <c:pt idx="20">
                  <c:v>-7240.5849104552526</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2.0977677195332944E-7</c:v>
                </c:pt>
                <c:pt idx="1">
                  <c:v>-74.404797024995787</c:v>
                </c:pt>
                <c:pt idx="2">
                  <c:v>-73.237036933649506</c:v>
                </c:pt>
                <c:pt idx="3">
                  <c:v>-384.2383800330208</c:v>
                </c:pt>
                <c:pt idx="4">
                  <c:v>-663.34647584673803</c:v>
                </c:pt>
                <c:pt idx="5">
                  <c:v>-958.12591434286878</c:v>
                </c:pt>
                <c:pt idx="6">
                  <c:v>-1118.0780782441216</c:v>
                </c:pt>
                <c:pt idx="7">
                  <c:v>-1134.7563737872697</c:v>
                </c:pt>
                <c:pt idx="8">
                  <c:v>-2530.5752728896186</c:v>
                </c:pt>
                <c:pt idx="9">
                  <c:v>-2639.6495448244095</c:v>
                </c:pt>
                <c:pt idx="10">
                  <c:v>-3386.9070364314903</c:v>
                </c:pt>
                <c:pt idx="11">
                  <c:v>-5274.5307282658905</c:v>
                </c:pt>
                <c:pt idx="12">
                  <c:v>-6904.9466582668247</c:v>
                </c:pt>
                <c:pt idx="13">
                  <c:v>-7321.5151401188923</c:v>
                </c:pt>
                <c:pt idx="14">
                  <c:v>-3360.5088396392675</c:v>
                </c:pt>
                <c:pt idx="15">
                  <c:v>-5412.6561483749829</c:v>
                </c:pt>
                <c:pt idx="16">
                  <c:v>-16453.165343169516</c:v>
                </c:pt>
                <c:pt idx="17">
                  <c:v>-16186.320180375667</c:v>
                </c:pt>
                <c:pt idx="18">
                  <c:v>-16158.896626687143</c:v>
                </c:pt>
                <c:pt idx="19">
                  <c:v>-16046.878716857129</c:v>
                </c:pt>
                <c:pt idx="20">
                  <c:v>-16115.710683407815</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-41.995592788780414</c:v>
                </c:pt>
                <c:pt idx="4">
                  <c:v>-19.962773311315686</c:v>
                </c:pt>
                <c:pt idx="5">
                  <c:v>172.23203880467554</c:v>
                </c:pt>
                <c:pt idx="6">
                  <c:v>497.0786667065986</c:v>
                </c:pt>
                <c:pt idx="7">
                  <c:v>-21.199578495361493</c:v>
                </c:pt>
                <c:pt idx="8">
                  <c:v>969.50403575815653</c:v>
                </c:pt>
                <c:pt idx="9">
                  <c:v>148.57099397161073</c:v>
                </c:pt>
                <c:pt idx="10">
                  <c:v>-1089.7645732713499</c:v>
                </c:pt>
                <c:pt idx="11">
                  <c:v>-8060.236725078481</c:v>
                </c:pt>
                <c:pt idx="12">
                  <c:v>-6297.6643864456455</c:v>
                </c:pt>
                <c:pt idx="13">
                  <c:v>-6250.3439692052707</c:v>
                </c:pt>
                <c:pt idx="14">
                  <c:v>-13242.939855217148</c:v>
                </c:pt>
                <c:pt idx="15">
                  <c:v>-13413.682202259217</c:v>
                </c:pt>
                <c:pt idx="16">
                  <c:v>-16446.467839078174</c:v>
                </c:pt>
                <c:pt idx="17">
                  <c:v>-14286.424512029378</c:v>
                </c:pt>
                <c:pt idx="18">
                  <c:v>-15974.848581179143</c:v>
                </c:pt>
                <c:pt idx="19">
                  <c:v>-21255.748588201262</c:v>
                </c:pt>
                <c:pt idx="20">
                  <c:v>-22230.048772741466</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0.72973234568030421</c:v>
                </c:pt>
                <c:pt idx="1">
                  <c:v>-26.084637710675509</c:v>
                </c:pt>
                <c:pt idx="2">
                  <c:v>-3.0452682415846652</c:v>
                </c:pt>
                <c:pt idx="3">
                  <c:v>-143.72886548824675</c:v>
                </c:pt>
                <c:pt idx="4">
                  <c:v>-383.90188334297693</c:v>
                </c:pt>
                <c:pt idx="5">
                  <c:v>-588.63645323653816</c:v>
                </c:pt>
                <c:pt idx="6">
                  <c:v>-514.26888550973354</c:v>
                </c:pt>
                <c:pt idx="7">
                  <c:v>-481.95836076906244</c:v>
                </c:pt>
                <c:pt idx="8">
                  <c:v>-8.0174309498440834</c:v>
                </c:pt>
                <c:pt idx="9">
                  <c:v>102.49075720838528</c:v>
                </c:pt>
                <c:pt idx="10">
                  <c:v>113.91180309726906</c:v>
                </c:pt>
                <c:pt idx="11">
                  <c:v>-6118.9644911951864</c:v>
                </c:pt>
                <c:pt idx="12">
                  <c:v>-6752.8218212926022</c:v>
                </c:pt>
                <c:pt idx="13">
                  <c:v>-5988.2095347613686</c:v>
                </c:pt>
                <c:pt idx="14">
                  <c:v>-4647.1849911831305</c:v>
                </c:pt>
                <c:pt idx="15">
                  <c:v>-5128.3639229134897</c:v>
                </c:pt>
                <c:pt idx="16">
                  <c:v>-6702.2691464560685</c:v>
                </c:pt>
                <c:pt idx="17">
                  <c:v>-7450.5519874024103</c:v>
                </c:pt>
                <c:pt idx="18">
                  <c:v>-7155.9603740695838</c:v>
                </c:pt>
                <c:pt idx="19">
                  <c:v>-9400.677518046743</c:v>
                </c:pt>
                <c:pt idx="20">
                  <c:v>-10638.129497704924</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36.123829382605436</c:v>
                </c:pt>
                <c:pt idx="4">
                  <c:v>40.782095005432211</c:v>
                </c:pt>
                <c:pt idx="5">
                  <c:v>47.735387794664916</c:v>
                </c:pt>
                <c:pt idx="6">
                  <c:v>62.154928848826899</c:v>
                </c:pt>
                <c:pt idx="7">
                  <c:v>96.652697932774117</c:v>
                </c:pt>
                <c:pt idx="8">
                  <c:v>244.83898817394993</c:v>
                </c:pt>
                <c:pt idx="9">
                  <c:v>222.44623715427701</c:v>
                </c:pt>
                <c:pt idx="10">
                  <c:v>201.86718216346344</c:v>
                </c:pt>
                <c:pt idx="11">
                  <c:v>220.10548597242837</c:v>
                </c:pt>
                <c:pt idx="12">
                  <c:v>132.75898869247021</c:v>
                </c:pt>
                <c:pt idx="13">
                  <c:v>161.18397542726325</c:v>
                </c:pt>
                <c:pt idx="14">
                  <c:v>200.58152159313659</c:v>
                </c:pt>
                <c:pt idx="15">
                  <c:v>224.31189122397336</c:v>
                </c:pt>
                <c:pt idx="16">
                  <c:v>-121.6206136668543</c:v>
                </c:pt>
                <c:pt idx="17">
                  <c:v>-178.39378864998889</c:v>
                </c:pt>
                <c:pt idx="18">
                  <c:v>-110.74605974754559</c:v>
                </c:pt>
                <c:pt idx="19">
                  <c:v>-422.16482530603025</c:v>
                </c:pt>
                <c:pt idx="20">
                  <c:v>-477.92723234942423</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-3.092281986027956E-11</c:v>
                </c:pt>
                <c:pt idx="1">
                  <c:v>-3.8335201679728925E-9</c:v>
                </c:pt>
                <c:pt idx="2">
                  <c:v>-3.5925040720030665E-11</c:v>
                </c:pt>
                <c:pt idx="3">
                  <c:v>1.3171114001024762</c:v>
                </c:pt>
                <c:pt idx="4">
                  <c:v>1.4003113452135949</c:v>
                </c:pt>
                <c:pt idx="5">
                  <c:v>2.7242710524515132</c:v>
                </c:pt>
                <c:pt idx="6">
                  <c:v>6.1858064428793114</c:v>
                </c:pt>
                <c:pt idx="7">
                  <c:v>9.6802347719340105</c:v>
                </c:pt>
                <c:pt idx="8">
                  <c:v>15.052418767483232</c:v>
                </c:pt>
                <c:pt idx="9">
                  <c:v>7.1724811594940547</c:v>
                </c:pt>
                <c:pt idx="10">
                  <c:v>-5.3287232009497529</c:v>
                </c:pt>
                <c:pt idx="11">
                  <c:v>-71.493832619310524</c:v>
                </c:pt>
                <c:pt idx="12">
                  <c:v>-81.812198281258588</c:v>
                </c:pt>
                <c:pt idx="13">
                  <c:v>-86.201463241975034</c:v>
                </c:pt>
                <c:pt idx="14">
                  <c:v>163.19417077926164</c:v>
                </c:pt>
                <c:pt idx="15">
                  <c:v>326.91752888860447</c:v>
                </c:pt>
                <c:pt idx="16">
                  <c:v>558.4948491111204</c:v>
                </c:pt>
                <c:pt idx="17">
                  <c:v>905.39710785242551</c:v>
                </c:pt>
                <c:pt idx="18">
                  <c:v>291.31656856302106</c:v>
                </c:pt>
                <c:pt idx="19">
                  <c:v>162.78695445201538</c:v>
                </c:pt>
                <c:pt idx="20">
                  <c:v>-257.56170817013344</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-8.7989094026852399E-5</c:v>
                </c:pt>
                <c:pt idx="1">
                  <c:v>6.0577051104132806</c:v>
                </c:pt>
                <c:pt idx="2">
                  <c:v>8.646060368954295</c:v>
                </c:pt>
                <c:pt idx="3">
                  <c:v>121.46969267194481</c:v>
                </c:pt>
                <c:pt idx="4">
                  <c:v>148.42370961991128</c:v>
                </c:pt>
                <c:pt idx="5">
                  <c:v>154.73960208025755</c:v>
                </c:pt>
                <c:pt idx="6">
                  <c:v>132.84867882150456</c:v>
                </c:pt>
                <c:pt idx="7">
                  <c:v>174.91330704673692</c:v>
                </c:pt>
                <c:pt idx="8">
                  <c:v>188.37834906051694</c:v>
                </c:pt>
                <c:pt idx="9">
                  <c:v>220.94676633725931</c:v>
                </c:pt>
                <c:pt idx="10">
                  <c:v>254.62195180959088</c:v>
                </c:pt>
                <c:pt idx="11">
                  <c:v>1568.2511981037446</c:v>
                </c:pt>
                <c:pt idx="12">
                  <c:v>1597.7235455269119</c:v>
                </c:pt>
                <c:pt idx="13">
                  <c:v>1497.6674032603723</c:v>
                </c:pt>
                <c:pt idx="14">
                  <c:v>1749.5197775355966</c:v>
                </c:pt>
                <c:pt idx="15">
                  <c:v>2242.4299564071498</c:v>
                </c:pt>
                <c:pt idx="16">
                  <c:v>3623.2822614437755</c:v>
                </c:pt>
                <c:pt idx="17">
                  <c:v>3410.6898855980717</c:v>
                </c:pt>
                <c:pt idx="18">
                  <c:v>3723.0298881515446</c:v>
                </c:pt>
                <c:pt idx="19">
                  <c:v>4114.9623858721143</c:v>
                </c:pt>
                <c:pt idx="20">
                  <c:v>4321.9547839483876</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2.8129405529853102E-4</c:v>
                </c:pt>
                <c:pt idx="1">
                  <c:v>-0.36766262233049929</c:v>
                </c:pt>
                <c:pt idx="2">
                  <c:v>8.8284645719454602E-2</c:v>
                </c:pt>
                <c:pt idx="3">
                  <c:v>-1.9685853844929397</c:v>
                </c:pt>
                <c:pt idx="4">
                  <c:v>-1.5605744361741927</c:v>
                </c:pt>
                <c:pt idx="5">
                  <c:v>-4.5001885144030211</c:v>
                </c:pt>
                <c:pt idx="6">
                  <c:v>-3.4466726692878638</c:v>
                </c:pt>
                <c:pt idx="7">
                  <c:v>-1.9873685717863054</c:v>
                </c:pt>
                <c:pt idx="8">
                  <c:v>-1.2385762011031147</c:v>
                </c:pt>
                <c:pt idx="9">
                  <c:v>2.5108851413156117</c:v>
                </c:pt>
                <c:pt idx="10">
                  <c:v>8.5009463031233281</c:v>
                </c:pt>
                <c:pt idx="11">
                  <c:v>53.143821259991228</c:v>
                </c:pt>
                <c:pt idx="12">
                  <c:v>53.719640596831709</c:v>
                </c:pt>
                <c:pt idx="13">
                  <c:v>59.529551912310581</c:v>
                </c:pt>
                <c:pt idx="14">
                  <c:v>119.00400571583896</c:v>
                </c:pt>
                <c:pt idx="15">
                  <c:v>130.65155965054043</c:v>
                </c:pt>
                <c:pt idx="16">
                  <c:v>211.30804950045876</c:v>
                </c:pt>
                <c:pt idx="17">
                  <c:v>193.24911357090582</c:v>
                </c:pt>
                <c:pt idx="18">
                  <c:v>228.11012067070089</c:v>
                </c:pt>
                <c:pt idx="19">
                  <c:v>265.33760506001204</c:v>
                </c:pt>
                <c:pt idx="20">
                  <c:v>273.05679925379729</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-0.86151205379967477</c:v>
                </c:pt>
                <c:pt idx="6">
                  <c:v>-2.3862462391709505</c:v>
                </c:pt>
                <c:pt idx="7">
                  <c:v>-16.022098357135651</c:v>
                </c:pt>
                <c:pt idx="8">
                  <c:v>-38.209955707021813</c:v>
                </c:pt>
                <c:pt idx="9">
                  <c:v>-39.781155684468828</c:v>
                </c:pt>
                <c:pt idx="10">
                  <c:v>-43.689238570970176</c:v>
                </c:pt>
                <c:pt idx="11">
                  <c:v>-45.371059270358444</c:v>
                </c:pt>
                <c:pt idx="12">
                  <c:v>-49.947914644041639</c:v>
                </c:pt>
                <c:pt idx="13">
                  <c:v>-50.958417906420948</c:v>
                </c:pt>
                <c:pt idx="14">
                  <c:v>-154.32549189285419</c:v>
                </c:pt>
                <c:pt idx="15">
                  <c:v>-143.78523189284726</c:v>
                </c:pt>
                <c:pt idx="16">
                  <c:v>-309.50025025458012</c:v>
                </c:pt>
                <c:pt idx="17">
                  <c:v>-309.50025025458012</c:v>
                </c:pt>
                <c:pt idx="18">
                  <c:v>-346.60335769668762</c:v>
                </c:pt>
                <c:pt idx="19">
                  <c:v>-401.18795444921506</c:v>
                </c:pt>
                <c:pt idx="20">
                  <c:v>-401.18795444921506</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4.1105082893011513E-8</c:v>
                </c:pt>
                <c:pt idx="1">
                  <c:v>0</c:v>
                </c:pt>
                <c:pt idx="2">
                  <c:v>3.4047758037012636</c:v>
                </c:pt>
                <c:pt idx="3">
                  <c:v>11.019074307149056</c:v>
                </c:pt>
                <c:pt idx="4">
                  <c:v>10.021610397803615</c:v>
                </c:pt>
                <c:pt idx="5">
                  <c:v>0</c:v>
                </c:pt>
                <c:pt idx="6">
                  <c:v>3.01782565458549</c:v>
                </c:pt>
                <c:pt idx="7">
                  <c:v>6.1692656051440338</c:v>
                </c:pt>
                <c:pt idx="8">
                  <c:v>23.048670188929393</c:v>
                </c:pt>
                <c:pt idx="9">
                  <c:v>0</c:v>
                </c:pt>
                <c:pt idx="10">
                  <c:v>4.1088230036928897</c:v>
                </c:pt>
                <c:pt idx="11">
                  <c:v>4.3748218321287906</c:v>
                </c:pt>
                <c:pt idx="12">
                  <c:v>2.8875690945672421</c:v>
                </c:pt>
                <c:pt idx="13">
                  <c:v>-6.0557070707646439</c:v>
                </c:pt>
                <c:pt idx="14">
                  <c:v>12.850868412665882</c:v>
                </c:pt>
                <c:pt idx="15">
                  <c:v>43.504629709026275</c:v>
                </c:pt>
                <c:pt idx="16">
                  <c:v>12.080286591124885</c:v>
                </c:pt>
                <c:pt idx="17">
                  <c:v>67.919033967437187</c:v>
                </c:pt>
                <c:pt idx="18">
                  <c:v>71.918734415952329</c:v>
                </c:pt>
                <c:pt idx="19">
                  <c:v>-7.0972727317404711</c:v>
                </c:pt>
                <c:pt idx="20">
                  <c:v>69.011880810920431</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-3.4227734344788132</c:v>
                </c:pt>
                <c:pt idx="15">
                  <c:v>-2.7172496187794621</c:v>
                </c:pt>
                <c:pt idx="16">
                  <c:v>-6.3615094772775933</c:v>
                </c:pt>
                <c:pt idx="17">
                  <c:v>-9.9341248120651322</c:v>
                </c:pt>
                <c:pt idx="18">
                  <c:v>-3.3129323320320481</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-289.49097715722178</c:v>
                </c:pt>
                <c:pt idx="11">
                  <c:v>-442.95627314948024</c:v>
                </c:pt>
                <c:pt idx="12">
                  <c:v>-442.95627314948024</c:v>
                </c:pt>
                <c:pt idx="13">
                  <c:v>-442.95627314948024</c:v>
                </c:pt>
                <c:pt idx="14">
                  <c:v>-651.56749110585986</c:v>
                </c:pt>
                <c:pt idx="15">
                  <c:v>-785.44147271612781</c:v>
                </c:pt>
                <c:pt idx="16">
                  <c:v>-785.44147271612781</c:v>
                </c:pt>
                <c:pt idx="17">
                  <c:v>-785.44147271612781</c:v>
                </c:pt>
                <c:pt idx="18">
                  <c:v>-785.44147271612781</c:v>
                </c:pt>
                <c:pt idx="19">
                  <c:v>-785.44147271612781</c:v>
                </c:pt>
                <c:pt idx="20">
                  <c:v>-785.44147271612781</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1.9334603543175177E-4</c:v>
                </c:pt>
                <c:pt idx="1">
                  <c:v>-2.3482769976358746</c:v>
                </c:pt>
                <c:pt idx="2">
                  <c:v>4.1008013364538627</c:v>
                </c:pt>
                <c:pt idx="3">
                  <c:v>30.427559857790499</c:v>
                </c:pt>
                <c:pt idx="4">
                  <c:v>-90.84330022503525</c:v>
                </c:pt>
                <c:pt idx="5">
                  <c:v>-89.6534167980505</c:v>
                </c:pt>
                <c:pt idx="6">
                  <c:v>-91.116656297884333</c:v>
                </c:pt>
                <c:pt idx="7">
                  <c:v>-20.084938729554665</c:v>
                </c:pt>
                <c:pt idx="8">
                  <c:v>142.37891712715822</c:v>
                </c:pt>
                <c:pt idx="9">
                  <c:v>123.80423694902993</c:v>
                </c:pt>
                <c:pt idx="10">
                  <c:v>130.58996435072879</c:v>
                </c:pt>
                <c:pt idx="11">
                  <c:v>1286.0541621291438</c:v>
                </c:pt>
                <c:pt idx="12">
                  <c:v>1212.3733578360004</c:v>
                </c:pt>
                <c:pt idx="13">
                  <c:v>1132.2090692313054</c:v>
                </c:pt>
                <c:pt idx="14">
                  <c:v>1435.8345876033068</c:v>
                </c:pt>
                <c:pt idx="15">
                  <c:v>2035.8716116515398</c:v>
                </c:pt>
                <c:pt idx="16">
                  <c:v>3182.24160053164</c:v>
                </c:pt>
                <c:pt idx="17">
                  <c:v>3293.9855045560785</c:v>
                </c:pt>
                <c:pt idx="18">
                  <c:v>3068.2714893088255</c:v>
                </c:pt>
                <c:pt idx="19">
                  <c:v>2924.4246555978916</c:v>
                </c:pt>
                <c:pt idx="20">
                  <c:v>2741.9050963282048</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 ($m)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312.20613539999999</c:v>
                </c:pt>
                <c:pt idx="4">
                  <c:v>312.20613539999999</c:v>
                </c:pt>
                <c:pt idx="5">
                  <c:v>312.20613539999999</c:v>
                </c:pt>
                <c:pt idx="6">
                  <c:v>312.20613539999999</c:v>
                </c:pt>
                <c:pt idx="7">
                  <c:v>582.95819819999997</c:v>
                </c:pt>
                <c:pt idx="8">
                  <c:v>1822.45735818</c:v>
                </c:pt>
                <c:pt idx="9">
                  <c:v>1822.45735818</c:v>
                </c:pt>
                <c:pt idx="10">
                  <c:v>1822.45735818</c:v>
                </c:pt>
                <c:pt idx="11">
                  <c:v>4122.2607796800003</c:v>
                </c:pt>
                <c:pt idx="12">
                  <c:v>4122.2607796800003</c:v>
                </c:pt>
                <c:pt idx="13">
                  <c:v>4336.64761344</c:v>
                </c:pt>
                <c:pt idx="14">
                  <c:v>5299.76490036</c:v>
                </c:pt>
                <c:pt idx="15">
                  <c:v>6399.3451442999994</c:v>
                </c:pt>
                <c:pt idx="16">
                  <c:v>7322.2582628399996</c:v>
                </c:pt>
                <c:pt idx="17">
                  <c:v>7855.3988617800005</c:v>
                </c:pt>
                <c:pt idx="18">
                  <c:v>8008.4567038800005</c:v>
                </c:pt>
                <c:pt idx="19">
                  <c:v>8008.4567038800005</c:v>
                </c:pt>
                <c:pt idx="20">
                  <c:v>8717.3831956800004</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0.70891528999999309</c:v>
                </c:pt>
                <c:pt idx="5">
                  <c:v>0.70891528999999309</c:v>
                </c:pt>
                <c:pt idx="6">
                  <c:v>0.70891528999993625</c:v>
                </c:pt>
                <c:pt idx="7">
                  <c:v>0.70891529000004994</c:v>
                </c:pt>
                <c:pt idx="8">
                  <c:v>0.70891528999993625</c:v>
                </c:pt>
                <c:pt idx="9">
                  <c:v>222.91107032000002</c:v>
                </c:pt>
                <c:pt idx="10">
                  <c:v>284.05962742000042</c:v>
                </c:pt>
                <c:pt idx="11">
                  <c:v>135.29853425999977</c:v>
                </c:pt>
                <c:pt idx="12">
                  <c:v>389.57085425000059</c:v>
                </c:pt>
                <c:pt idx="13">
                  <c:v>273.24878989000081</c:v>
                </c:pt>
                <c:pt idx="14">
                  <c:v>273.24878989000081</c:v>
                </c:pt>
                <c:pt idx="15">
                  <c:v>-204.34336983999901</c:v>
                </c:pt>
                <c:pt idx="16">
                  <c:v>-204.34336983999992</c:v>
                </c:pt>
                <c:pt idx="17">
                  <c:v>-1892.60781765</c:v>
                </c:pt>
                <c:pt idx="18">
                  <c:v>-1892.6078176499991</c:v>
                </c:pt>
                <c:pt idx="19">
                  <c:v>-1892.60781765</c:v>
                </c:pt>
                <c:pt idx="20">
                  <c:v>-3845.7214780799986</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39.194746950000003</c:v>
                </c:pt>
                <c:pt idx="5">
                  <c:v>39.194746950000003</c:v>
                </c:pt>
                <c:pt idx="6">
                  <c:v>39.194746950000003</c:v>
                </c:pt>
                <c:pt idx="7">
                  <c:v>39.194746950000003</c:v>
                </c:pt>
                <c:pt idx="8">
                  <c:v>39.194746950000003</c:v>
                </c:pt>
                <c:pt idx="9">
                  <c:v>39.194746950000003</c:v>
                </c:pt>
                <c:pt idx="10">
                  <c:v>220.75185486000001</c:v>
                </c:pt>
                <c:pt idx="11">
                  <c:v>220.68000604000005</c:v>
                </c:pt>
                <c:pt idx="12">
                  <c:v>-734.7889200699999</c:v>
                </c:pt>
                <c:pt idx="13">
                  <c:v>-456.12855643999978</c:v>
                </c:pt>
                <c:pt idx="14">
                  <c:v>-288.0002401100005</c:v>
                </c:pt>
                <c:pt idx="15">
                  <c:v>-403.26986349000026</c:v>
                </c:pt>
                <c:pt idx="16">
                  <c:v>142.74513347999982</c:v>
                </c:pt>
                <c:pt idx="17">
                  <c:v>150.40189743999963</c:v>
                </c:pt>
                <c:pt idx="18">
                  <c:v>606.17574333999983</c:v>
                </c:pt>
                <c:pt idx="19">
                  <c:v>97.219957299999805</c:v>
                </c:pt>
                <c:pt idx="20">
                  <c:v>97.219957299999805</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216.78408996000007</c:v>
                </c:pt>
                <c:pt idx="12">
                  <c:v>216.78408996000007</c:v>
                </c:pt>
                <c:pt idx="13">
                  <c:v>216.78408996000007</c:v>
                </c:pt>
                <c:pt idx="14">
                  <c:v>216.78408996000007</c:v>
                </c:pt>
                <c:pt idx="15">
                  <c:v>216.78408996000007</c:v>
                </c:pt>
                <c:pt idx="16">
                  <c:v>216.78408996000007</c:v>
                </c:pt>
                <c:pt idx="17">
                  <c:v>216.78408996000007</c:v>
                </c:pt>
                <c:pt idx="18">
                  <c:v>337.91248863999999</c:v>
                </c:pt>
                <c:pt idx="19">
                  <c:v>337.91248863999999</c:v>
                </c:pt>
                <c:pt idx="20">
                  <c:v>337.91248863999999</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-985</c:v>
                </c:pt>
                <c:pt idx="11">
                  <c:v>-1807.5</c:v>
                </c:pt>
                <c:pt idx="12">
                  <c:v>-1807.5</c:v>
                </c:pt>
                <c:pt idx="13">
                  <c:v>-1807.5</c:v>
                </c:pt>
                <c:pt idx="14">
                  <c:v>-5127.5</c:v>
                </c:pt>
                <c:pt idx="15">
                  <c:v>-5877.5</c:v>
                </c:pt>
                <c:pt idx="16">
                  <c:v>-5877.5</c:v>
                </c:pt>
                <c:pt idx="17">
                  <c:v>-5877.5</c:v>
                </c:pt>
                <c:pt idx="18">
                  <c:v>-5877.5</c:v>
                </c:pt>
                <c:pt idx="19">
                  <c:v>-5877.5</c:v>
                </c:pt>
                <c:pt idx="20">
                  <c:v>-5877.5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8"/>
  <cols>
    <col min="1" max="1" width="9" style="31"/>
    <col min="2" max="2" width="87.097656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4" thickBot="1">
      <c r="A2" s="58"/>
      <c r="B2" s="89" t="s">
        <v>0</v>
      </c>
      <c r="C2" s="58"/>
      <c r="D2" s="58"/>
      <c r="E2" s="58"/>
      <c r="F2" s="58"/>
      <c r="G2" s="58"/>
      <c r="H2" s="58"/>
      <c r="I2" s="58"/>
      <c r="J2" s="58"/>
      <c r="K2" s="58"/>
      <c r="L2" s="58"/>
      <c r="M2" s="58"/>
      <c r="N2" s="58"/>
      <c r="O2" s="58"/>
      <c r="P2" s="58"/>
      <c r="Q2" s="58"/>
      <c r="R2" s="58"/>
      <c r="S2" s="58"/>
      <c r="T2" s="58"/>
    </row>
    <row r="3" spans="1:20" ht="17.399999999999999"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3.2"/>
  <cols>
    <col min="1" max="1" width="8" style="35"/>
    <col min="2" max="2" width="26.09765625" style="35" customWidth="1"/>
    <col min="3" max="3" width="63.29687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4" thickBot="1">
      <c r="A2" s="34"/>
      <c r="B2" s="96" t="s">
        <v>248</v>
      </c>
      <c r="C2" s="96"/>
      <c r="D2" s="34"/>
      <c r="E2" s="34"/>
      <c r="F2" s="34"/>
      <c r="G2" s="34"/>
      <c r="H2" s="34"/>
      <c r="I2" s="34"/>
      <c r="J2" s="34"/>
      <c r="K2" s="34"/>
      <c r="L2" s="34"/>
      <c r="M2" s="34"/>
      <c r="N2" s="34"/>
      <c r="O2" s="34"/>
      <c r="P2" s="34"/>
      <c r="Q2" s="34"/>
      <c r="R2" s="34"/>
      <c r="S2" s="34"/>
      <c r="T2" s="34"/>
      <c r="U2" s="34"/>
      <c r="V2" s="34"/>
      <c r="W2" s="34"/>
      <c r="X2" s="34"/>
    </row>
    <row r="3" spans="1:24" ht="13.8"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9" t="s">
        <v>263</v>
      </c>
      <c r="C9" s="99"/>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399999999999999"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00000000000001"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6.95"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6.95"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7" customHeight="1" thickBot="1">
      <c r="A18" s="34"/>
      <c r="B18" s="45" t="s">
        <v>33</v>
      </c>
      <c r="C18" s="97" t="s">
        <v>34</v>
      </c>
      <c r="D18" s="34"/>
      <c r="E18" s="34"/>
      <c r="F18" s="34"/>
      <c r="G18" s="34"/>
      <c r="H18" s="34"/>
      <c r="I18" s="34"/>
      <c r="J18" s="34"/>
      <c r="K18" s="34"/>
      <c r="L18" s="34"/>
      <c r="M18" s="34"/>
      <c r="N18" s="34"/>
      <c r="O18" s="34"/>
      <c r="P18" s="34"/>
      <c r="Q18" s="34"/>
      <c r="R18" s="34"/>
      <c r="S18" s="34"/>
      <c r="T18" s="34"/>
      <c r="U18" s="34"/>
      <c r="V18" s="34"/>
      <c r="W18" s="34"/>
      <c r="X18" s="34"/>
    </row>
    <row r="19" spans="1:24" ht="17.7" customHeight="1" thickBot="1">
      <c r="A19" s="34"/>
      <c r="B19" s="45" t="s">
        <v>35</v>
      </c>
      <c r="C19" s="98"/>
      <c r="D19" s="34"/>
      <c r="E19" s="34"/>
      <c r="F19" s="34"/>
      <c r="G19" s="34"/>
      <c r="H19" s="34"/>
      <c r="I19" s="34"/>
      <c r="J19" s="34"/>
      <c r="K19" s="34"/>
      <c r="L19" s="34"/>
      <c r="M19" s="34"/>
      <c r="N19" s="34"/>
      <c r="O19" s="34"/>
      <c r="P19" s="34"/>
      <c r="Q19" s="34"/>
      <c r="R19" s="34"/>
      <c r="S19" s="34"/>
      <c r="T19" s="34"/>
      <c r="U19" s="34"/>
      <c r="V19" s="34"/>
      <c r="W19" s="34"/>
      <c r="X19" s="34"/>
    </row>
    <row r="20" spans="1:24" ht="17.7" customHeight="1" thickBot="1">
      <c r="A20" s="34"/>
      <c r="B20" s="45" t="s">
        <v>36</v>
      </c>
      <c r="C20" s="97" t="s">
        <v>37</v>
      </c>
      <c r="D20" s="34"/>
      <c r="E20" s="34"/>
      <c r="F20" s="34"/>
      <c r="G20" s="34"/>
      <c r="H20" s="34"/>
      <c r="I20" s="34"/>
      <c r="J20" s="34"/>
      <c r="K20" s="34"/>
      <c r="L20" s="34"/>
      <c r="M20" s="34"/>
      <c r="N20" s="34"/>
      <c r="O20" s="34"/>
      <c r="P20" s="34"/>
      <c r="Q20" s="34"/>
      <c r="R20" s="34"/>
      <c r="S20" s="34"/>
      <c r="T20" s="34"/>
      <c r="U20" s="34"/>
      <c r="V20" s="34"/>
      <c r="W20" s="34"/>
      <c r="X20" s="34"/>
    </row>
    <row r="21" spans="1:24" ht="17.7" customHeight="1" thickBot="1">
      <c r="A21" s="34"/>
      <c r="B21" s="45" t="s">
        <v>38</v>
      </c>
      <c r="C21" s="98"/>
      <c r="D21" s="34"/>
      <c r="E21" s="34"/>
      <c r="F21" s="34"/>
      <c r="G21" s="34"/>
      <c r="H21" s="34"/>
      <c r="I21" s="34"/>
      <c r="J21" s="34"/>
      <c r="K21" s="34"/>
      <c r="L21" s="34"/>
      <c r="M21" s="34"/>
      <c r="N21" s="34"/>
      <c r="O21" s="34"/>
      <c r="P21" s="34"/>
      <c r="Q21" s="34"/>
      <c r="R21" s="34"/>
      <c r="S21" s="34"/>
      <c r="T21" s="34"/>
      <c r="U21" s="34"/>
      <c r="V21" s="34"/>
      <c r="W21" s="34"/>
      <c r="X21" s="34"/>
    </row>
    <row r="22" spans="1:24" ht="17.7" customHeight="1" thickBot="1">
      <c r="A22" s="34"/>
      <c r="B22" s="45" t="s">
        <v>39</v>
      </c>
      <c r="C22" s="97" t="s">
        <v>40</v>
      </c>
      <c r="D22" s="34"/>
      <c r="E22" s="34"/>
      <c r="F22" s="34"/>
      <c r="G22" s="34"/>
      <c r="H22" s="34"/>
      <c r="I22" s="34"/>
      <c r="J22" s="34"/>
      <c r="K22" s="34"/>
      <c r="L22" s="34"/>
      <c r="M22" s="34"/>
      <c r="N22" s="34"/>
      <c r="O22" s="34"/>
      <c r="P22" s="34"/>
      <c r="Q22" s="34"/>
      <c r="R22" s="34"/>
      <c r="S22" s="34"/>
      <c r="T22" s="34"/>
      <c r="U22" s="34"/>
      <c r="V22" s="34"/>
      <c r="W22" s="34"/>
      <c r="X22" s="34"/>
    </row>
    <row r="23" spans="1:24" ht="17.7" customHeight="1" thickBot="1">
      <c r="A23" s="34"/>
      <c r="B23" s="45" t="s">
        <v>41</v>
      </c>
      <c r="C23" s="98"/>
      <c r="D23" s="34"/>
      <c r="E23" s="34"/>
      <c r="F23" s="34"/>
      <c r="G23" s="34"/>
      <c r="H23" s="34"/>
      <c r="I23" s="34"/>
      <c r="J23" s="34"/>
      <c r="K23" s="34"/>
      <c r="L23" s="34"/>
      <c r="M23" s="34"/>
      <c r="N23" s="34"/>
      <c r="O23" s="34"/>
      <c r="P23" s="34"/>
      <c r="Q23" s="34"/>
      <c r="R23" s="34"/>
      <c r="S23" s="34"/>
      <c r="T23" s="34"/>
      <c r="U23" s="34"/>
      <c r="V23" s="34"/>
      <c r="W23" s="34"/>
      <c r="X23" s="34"/>
    </row>
    <row r="24" spans="1:24" ht="17.7" customHeight="1" thickBot="1">
      <c r="A24" s="34"/>
      <c r="B24" s="45" t="s">
        <v>42</v>
      </c>
      <c r="C24" s="97" t="s">
        <v>43</v>
      </c>
      <c r="D24" s="34"/>
      <c r="E24" s="34"/>
      <c r="F24" s="34"/>
      <c r="G24" s="34"/>
      <c r="H24" s="34"/>
      <c r="I24" s="34"/>
      <c r="J24" s="34"/>
      <c r="K24" s="34"/>
      <c r="L24" s="34"/>
      <c r="M24" s="34"/>
      <c r="N24" s="34"/>
      <c r="O24" s="34"/>
      <c r="P24" s="34"/>
      <c r="Q24" s="34"/>
      <c r="R24" s="34"/>
      <c r="S24" s="34"/>
      <c r="T24" s="34"/>
      <c r="U24" s="34"/>
      <c r="V24" s="34"/>
      <c r="W24" s="34"/>
      <c r="X24" s="34"/>
    </row>
    <row r="25" spans="1:24" ht="17.7" customHeight="1" thickBot="1">
      <c r="A25" s="34"/>
      <c r="B25" s="45" t="s">
        <v>44</v>
      </c>
      <c r="C25" s="98"/>
      <c r="D25" s="34"/>
      <c r="E25" s="34"/>
      <c r="F25" s="34"/>
      <c r="G25" s="34"/>
      <c r="H25" s="34"/>
      <c r="I25" s="34"/>
      <c r="J25" s="34"/>
      <c r="K25" s="34"/>
      <c r="L25" s="34"/>
      <c r="M25" s="34"/>
      <c r="N25" s="34"/>
      <c r="O25" s="34"/>
      <c r="P25" s="34"/>
      <c r="Q25" s="34"/>
      <c r="R25" s="34"/>
      <c r="S25" s="34"/>
      <c r="T25" s="34"/>
      <c r="U25" s="34"/>
      <c r="V25" s="34"/>
      <c r="W25" s="34"/>
      <c r="X25" s="34"/>
    </row>
    <row r="26" spans="1:24" ht="17.7" customHeight="1" thickBot="1">
      <c r="A26" s="34"/>
      <c r="B26" s="45" t="s">
        <v>45</v>
      </c>
      <c r="C26" s="97" t="s">
        <v>255</v>
      </c>
      <c r="D26" s="34"/>
      <c r="E26" s="34"/>
      <c r="F26" s="34"/>
      <c r="G26" s="34"/>
      <c r="H26" s="34"/>
      <c r="I26" s="34"/>
      <c r="J26" s="34"/>
      <c r="K26" s="34"/>
      <c r="L26" s="34"/>
      <c r="M26" s="34"/>
      <c r="N26" s="34"/>
      <c r="O26" s="34"/>
      <c r="P26" s="34"/>
      <c r="Q26" s="34"/>
      <c r="R26" s="34"/>
      <c r="S26" s="34"/>
      <c r="T26" s="34"/>
      <c r="U26" s="34"/>
      <c r="V26" s="34"/>
      <c r="W26" s="34"/>
      <c r="X26" s="34"/>
    </row>
    <row r="27" spans="1:24" ht="17.7" customHeight="1" thickBot="1">
      <c r="A27" s="34"/>
      <c r="B27" s="45" t="s">
        <v>46</v>
      </c>
      <c r="C27" s="98"/>
      <c r="D27" s="34"/>
      <c r="E27" s="34"/>
      <c r="F27" s="34"/>
      <c r="G27" s="34"/>
      <c r="H27" s="34"/>
      <c r="I27" s="34"/>
      <c r="J27" s="34"/>
      <c r="K27" s="34"/>
      <c r="L27" s="34"/>
      <c r="M27" s="34"/>
      <c r="N27" s="34"/>
      <c r="O27" s="34"/>
      <c r="P27" s="34"/>
      <c r="Q27" s="34"/>
      <c r="R27" s="34"/>
      <c r="S27" s="34"/>
      <c r="T27" s="34"/>
      <c r="U27" s="34"/>
      <c r="V27" s="34"/>
      <c r="W27" s="34"/>
      <c r="X27" s="34"/>
    </row>
    <row r="28" spans="1:24" ht="17.7" customHeight="1" thickBot="1">
      <c r="A28" s="34"/>
      <c r="B28" s="45" t="s">
        <v>47</v>
      </c>
      <c r="C28" s="97" t="s">
        <v>256</v>
      </c>
      <c r="D28" s="34"/>
      <c r="E28" s="34"/>
      <c r="F28" s="34"/>
      <c r="G28" s="34"/>
      <c r="H28" s="34"/>
      <c r="I28" s="34"/>
      <c r="J28" s="34"/>
      <c r="K28" s="34"/>
      <c r="L28" s="34"/>
      <c r="M28" s="34"/>
      <c r="N28" s="34"/>
      <c r="O28" s="34"/>
      <c r="P28" s="34"/>
      <c r="Q28" s="34"/>
      <c r="R28" s="34"/>
      <c r="S28" s="34"/>
      <c r="T28" s="34"/>
      <c r="U28" s="34"/>
      <c r="V28" s="34"/>
      <c r="W28" s="34"/>
      <c r="X28" s="34"/>
    </row>
    <row r="29" spans="1:24" ht="17.7" customHeight="1" thickBot="1">
      <c r="A29" s="34"/>
      <c r="B29" s="45" t="s">
        <v>48</v>
      </c>
      <c r="C29" s="98"/>
      <c r="D29" s="34"/>
      <c r="E29" s="34"/>
      <c r="F29" s="34"/>
      <c r="G29" s="34"/>
      <c r="H29" s="34"/>
      <c r="I29" s="34"/>
      <c r="J29" s="34"/>
      <c r="K29" s="34"/>
      <c r="L29" s="34"/>
      <c r="M29" s="34"/>
      <c r="N29" s="34"/>
      <c r="O29" s="34"/>
      <c r="P29" s="34"/>
      <c r="Q29" s="34"/>
      <c r="R29" s="34"/>
      <c r="S29" s="34"/>
      <c r="T29" s="34"/>
      <c r="U29" s="34"/>
      <c r="V29" s="34"/>
      <c r="W29" s="34"/>
      <c r="X29" s="34"/>
    </row>
    <row r="30" spans="1:24" ht="17.7" customHeight="1" thickBot="1">
      <c r="A30" s="34"/>
      <c r="B30" s="45" t="s">
        <v>49</v>
      </c>
      <c r="C30" s="97" t="s">
        <v>257</v>
      </c>
      <c r="D30" s="34"/>
      <c r="E30" s="34"/>
      <c r="F30" s="34"/>
      <c r="G30" s="34"/>
      <c r="H30" s="34"/>
      <c r="I30" s="34"/>
      <c r="J30" s="34"/>
      <c r="K30" s="34"/>
      <c r="L30" s="34"/>
      <c r="M30" s="34"/>
      <c r="N30" s="34"/>
      <c r="O30" s="34"/>
      <c r="P30" s="34"/>
      <c r="Q30" s="34"/>
      <c r="R30" s="34"/>
      <c r="S30" s="34"/>
      <c r="T30" s="34"/>
      <c r="U30" s="34"/>
      <c r="V30" s="34"/>
      <c r="W30" s="34"/>
      <c r="X30" s="34"/>
    </row>
    <row r="31" spans="1:24" ht="17.7" customHeight="1" thickBot="1">
      <c r="A31" s="34"/>
      <c r="B31" s="45" t="s">
        <v>50</v>
      </c>
      <c r="C31" s="98"/>
      <c r="D31" s="34"/>
      <c r="E31" s="34"/>
      <c r="F31" s="34"/>
      <c r="G31" s="34"/>
      <c r="H31" s="34"/>
      <c r="I31" s="34"/>
      <c r="J31" s="34"/>
      <c r="K31" s="34"/>
      <c r="L31" s="34"/>
      <c r="M31" s="34"/>
      <c r="N31" s="34"/>
      <c r="O31" s="34"/>
      <c r="P31" s="34"/>
      <c r="Q31" s="34"/>
      <c r="R31" s="34"/>
      <c r="S31" s="34"/>
      <c r="T31" s="34"/>
      <c r="U31" s="34"/>
      <c r="V31" s="34"/>
      <c r="W31" s="34"/>
      <c r="X31" s="34"/>
    </row>
    <row r="32" spans="1:24" ht="17.7" customHeight="1" thickBot="1">
      <c r="A32" s="34"/>
      <c r="B32" s="45" t="s">
        <v>51</v>
      </c>
      <c r="C32" s="97" t="s">
        <v>258</v>
      </c>
      <c r="D32" s="34"/>
      <c r="E32" s="34"/>
      <c r="F32" s="34"/>
      <c r="G32" s="34"/>
      <c r="H32" s="34"/>
      <c r="I32" s="34"/>
      <c r="J32" s="34"/>
      <c r="K32" s="34"/>
      <c r="L32" s="34"/>
      <c r="M32" s="34"/>
      <c r="N32" s="34"/>
      <c r="O32" s="34"/>
      <c r="P32" s="34"/>
      <c r="Q32" s="34"/>
      <c r="R32" s="34"/>
      <c r="S32" s="34"/>
      <c r="T32" s="34"/>
      <c r="U32" s="34"/>
      <c r="V32" s="34"/>
      <c r="W32" s="34"/>
      <c r="X32" s="34"/>
    </row>
    <row r="33" spans="1:24" ht="17.7" customHeight="1" thickBot="1">
      <c r="A33" s="34"/>
      <c r="B33" s="45" t="s">
        <v>52</v>
      </c>
      <c r="C33" s="98"/>
      <c r="D33" s="34"/>
      <c r="E33" s="34"/>
      <c r="F33" s="34"/>
      <c r="G33" s="34"/>
      <c r="H33" s="34"/>
      <c r="I33" s="34"/>
      <c r="J33" s="34"/>
      <c r="K33" s="34"/>
      <c r="L33" s="34"/>
      <c r="M33" s="34"/>
      <c r="N33" s="34"/>
      <c r="O33" s="34"/>
      <c r="P33" s="34"/>
      <c r="Q33" s="34"/>
      <c r="R33" s="34"/>
      <c r="S33" s="34"/>
      <c r="T33" s="34"/>
      <c r="U33" s="34"/>
      <c r="V33" s="34"/>
      <c r="W33" s="34"/>
      <c r="X33" s="34"/>
    </row>
    <row r="34" spans="1:24" ht="17.7" customHeight="1" thickBot="1">
      <c r="A34" s="34"/>
      <c r="B34" s="45" t="s">
        <v>53</v>
      </c>
      <c r="C34" s="97" t="s">
        <v>259</v>
      </c>
      <c r="D34" s="34"/>
      <c r="E34" s="34"/>
      <c r="F34" s="34"/>
      <c r="G34" s="34"/>
      <c r="H34" s="34"/>
      <c r="I34" s="34"/>
      <c r="J34" s="34"/>
      <c r="K34" s="34"/>
      <c r="L34" s="34"/>
      <c r="M34" s="34"/>
      <c r="N34" s="34"/>
      <c r="O34" s="34"/>
      <c r="P34" s="34"/>
      <c r="Q34" s="34"/>
      <c r="R34" s="34"/>
      <c r="S34" s="34"/>
      <c r="T34" s="34"/>
      <c r="U34" s="34"/>
      <c r="V34" s="34"/>
      <c r="W34" s="34"/>
      <c r="X34" s="34"/>
    </row>
    <row r="35" spans="1:24" ht="17.7" customHeight="1" thickBot="1">
      <c r="A35" s="34"/>
      <c r="B35" s="45" t="s">
        <v>54</v>
      </c>
      <c r="C35" s="98"/>
      <c r="D35" s="34"/>
      <c r="E35" s="34"/>
      <c r="F35" s="34"/>
      <c r="G35" s="34"/>
      <c r="H35" s="34"/>
      <c r="I35" s="34"/>
      <c r="J35" s="34"/>
      <c r="K35" s="34"/>
      <c r="L35" s="34"/>
      <c r="M35" s="34"/>
      <c r="N35" s="34"/>
      <c r="O35" s="34"/>
      <c r="P35" s="34"/>
      <c r="Q35" s="34"/>
      <c r="R35" s="34"/>
      <c r="S35" s="34"/>
      <c r="T35" s="34"/>
      <c r="U35" s="34"/>
      <c r="V35" s="34"/>
      <c r="W35" s="34"/>
      <c r="X35" s="34"/>
    </row>
    <row r="36" spans="1:24" ht="17.7" customHeight="1" thickBot="1">
      <c r="A36" s="34"/>
      <c r="B36" s="45" t="s">
        <v>55</v>
      </c>
      <c r="C36" s="97" t="s">
        <v>56</v>
      </c>
      <c r="D36" s="34"/>
      <c r="E36" s="34"/>
      <c r="F36" s="34"/>
      <c r="G36" s="34"/>
      <c r="H36" s="34"/>
      <c r="I36" s="34"/>
      <c r="J36" s="34"/>
      <c r="K36" s="34"/>
      <c r="L36" s="34"/>
      <c r="M36" s="34"/>
      <c r="N36" s="34"/>
      <c r="O36" s="34"/>
      <c r="P36" s="34"/>
      <c r="Q36" s="34"/>
      <c r="R36" s="34"/>
      <c r="S36" s="34"/>
      <c r="T36" s="34"/>
      <c r="U36" s="34"/>
      <c r="V36" s="34"/>
      <c r="W36" s="34"/>
      <c r="X36" s="34"/>
    </row>
    <row r="37" spans="1:24" ht="17.7" customHeight="1" thickBot="1">
      <c r="A37" s="34"/>
      <c r="B37" s="45" t="s">
        <v>57</v>
      </c>
      <c r="C37" s="98"/>
      <c r="D37" s="34"/>
      <c r="E37" s="34"/>
      <c r="F37" s="34"/>
      <c r="G37" s="34"/>
      <c r="H37" s="34"/>
      <c r="I37" s="34"/>
      <c r="J37" s="34"/>
      <c r="K37" s="34"/>
      <c r="L37" s="34"/>
      <c r="M37" s="34"/>
      <c r="N37" s="34"/>
      <c r="O37" s="34"/>
      <c r="P37" s="34"/>
      <c r="Q37" s="34"/>
      <c r="R37" s="34"/>
      <c r="S37" s="34"/>
      <c r="T37" s="34"/>
      <c r="U37" s="34"/>
      <c r="V37" s="34"/>
      <c r="W37" s="34"/>
      <c r="X37" s="34"/>
    </row>
    <row r="38" spans="1:24" ht="17.7" customHeight="1" thickBot="1">
      <c r="A38" s="34"/>
      <c r="B38" s="45" t="s">
        <v>58</v>
      </c>
      <c r="C38" s="97" t="s">
        <v>260</v>
      </c>
      <c r="D38" s="34"/>
      <c r="E38" s="34"/>
      <c r="F38" s="34"/>
      <c r="G38" s="34"/>
      <c r="H38" s="34"/>
      <c r="I38" s="34"/>
      <c r="J38" s="34"/>
      <c r="K38" s="34"/>
      <c r="L38" s="34"/>
      <c r="M38" s="34"/>
      <c r="N38" s="34"/>
      <c r="O38" s="34"/>
      <c r="P38" s="34"/>
      <c r="Q38" s="34"/>
      <c r="R38" s="34"/>
      <c r="S38" s="34"/>
      <c r="T38" s="34"/>
      <c r="U38" s="34"/>
      <c r="V38" s="34"/>
      <c r="W38" s="34"/>
      <c r="X38" s="34"/>
    </row>
    <row r="39" spans="1:24" ht="17.7" customHeight="1" thickBot="1">
      <c r="A39" s="34"/>
      <c r="B39" s="45" t="s">
        <v>59</v>
      </c>
      <c r="C39" s="98"/>
      <c r="D39" s="34"/>
      <c r="E39" s="34"/>
      <c r="F39" s="34"/>
      <c r="G39" s="34"/>
      <c r="H39" s="34"/>
      <c r="I39" s="34"/>
      <c r="J39" s="34"/>
      <c r="K39" s="34"/>
      <c r="L39" s="34"/>
      <c r="M39" s="34"/>
      <c r="N39" s="34"/>
      <c r="O39" s="34"/>
      <c r="P39" s="34"/>
      <c r="Q39" s="34"/>
      <c r="R39" s="34"/>
      <c r="S39" s="34"/>
      <c r="T39" s="34"/>
      <c r="U39" s="34"/>
      <c r="V39" s="34"/>
      <c r="W39" s="34"/>
      <c r="X39" s="34"/>
    </row>
    <row r="40" spans="1:24" ht="17.7" customHeight="1" thickBot="1">
      <c r="A40" s="34"/>
      <c r="B40" s="45" t="s">
        <v>60</v>
      </c>
      <c r="C40" s="97" t="s">
        <v>61</v>
      </c>
      <c r="D40" s="34"/>
      <c r="E40" s="34"/>
      <c r="F40" s="34"/>
      <c r="G40" s="34"/>
      <c r="H40" s="34"/>
      <c r="I40" s="34"/>
      <c r="J40" s="34"/>
      <c r="K40" s="34"/>
      <c r="L40" s="34"/>
      <c r="M40" s="34"/>
      <c r="N40" s="34"/>
      <c r="O40" s="34"/>
      <c r="P40" s="34"/>
      <c r="Q40" s="34"/>
      <c r="R40" s="34"/>
      <c r="S40" s="34"/>
      <c r="T40" s="34"/>
      <c r="U40" s="34"/>
      <c r="V40" s="34"/>
      <c r="W40" s="34"/>
      <c r="X40" s="34"/>
    </row>
    <row r="41" spans="1:24" ht="17.7" customHeight="1" thickBot="1">
      <c r="A41" s="34"/>
      <c r="B41" s="45" t="s">
        <v>62</v>
      </c>
      <c r="C41" s="98"/>
      <c r="D41" s="34"/>
      <c r="E41" s="34"/>
      <c r="F41" s="34"/>
      <c r="G41" s="34"/>
      <c r="H41" s="34"/>
      <c r="I41" s="34"/>
      <c r="J41" s="34"/>
      <c r="K41" s="34"/>
      <c r="L41" s="34"/>
      <c r="M41" s="34"/>
      <c r="N41" s="34"/>
      <c r="O41" s="34"/>
      <c r="P41" s="34"/>
      <c r="Q41" s="34"/>
      <c r="R41" s="34"/>
      <c r="S41" s="34"/>
      <c r="T41" s="34"/>
      <c r="U41" s="34"/>
      <c r="V41" s="34"/>
      <c r="W41" s="34"/>
      <c r="X41" s="34"/>
    </row>
    <row r="42" spans="1:24" ht="17.7" customHeight="1" thickBot="1">
      <c r="A42" s="34"/>
      <c r="B42" s="45" t="s">
        <v>252</v>
      </c>
      <c r="C42" s="97" t="s">
        <v>63</v>
      </c>
      <c r="D42" s="34"/>
      <c r="E42" s="34"/>
      <c r="F42" s="34"/>
      <c r="G42" s="34"/>
      <c r="H42" s="34"/>
      <c r="I42" s="34"/>
      <c r="J42" s="34"/>
      <c r="K42" s="34"/>
      <c r="L42" s="34"/>
      <c r="M42" s="34"/>
      <c r="N42" s="34"/>
      <c r="O42" s="34"/>
      <c r="P42" s="34"/>
      <c r="Q42" s="34"/>
      <c r="R42" s="34"/>
      <c r="S42" s="34"/>
      <c r="T42" s="34"/>
      <c r="U42" s="34"/>
      <c r="V42" s="34"/>
      <c r="W42" s="34"/>
      <c r="X42" s="34"/>
    </row>
    <row r="43" spans="1:24" ht="17.7" customHeight="1" thickBot="1">
      <c r="A43" s="34"/>
      <c r="B43" s="45" t="s">
        <v>253</v>
      </c>
      <c r="C43" s="98"/>
      <c r="D43" s="34"/>
      <c r="E43" s="34"/>
      <c r="F43" s="34"/>
      <c r="G43" s="34"/>
      <c r="H43" s="34"/>
      <c r="I43" s="34"/>
      <c r="J43" s="34"/>
      <c r="K43" s="34"/>
      <c r="L43" s="34"/>
      <c r="M43" s="34"/>
      <c r="N43" s="34"/>
      <c r="O43" s="34"/>
      <c r="P43" s="34"/>
      <c r="Q43" s="34"/>
      <c r="R43" s="34"/>
      <c r="S43" s="34"/>
      <c r="T43" s="34"/>
      <c r="U43" s="34"/>
      <c r="V43" s="34"/>
      <c r="W43" s="34"/>
      <c r="X43" s="34"/>
    </row>
    <row r="44" spans="1:24" ht="17.7" customHeight="1" thickBot="1">
      <c r="A44" s="34"/>
      <c r="B44" s="45" t="s">
        <v>64</v>
      </c>
      <c r="C44" s="97" t="s">
        <v>261</v>
      </c>
      <c r="D44" s="34"/>
      <c r="E44" s="34"/>
      <c r="F44" s="34"/>
      <c r="G44" s="34"/>
      <c r="H44" s="34"/>
      <c r="I44" s="34"/>
      <c r="J44" s="34"/>
      <c r="K44" s="34"/>
      <c r="L44" s="34"/>
      <c r="M44" s="34"/>
      <c r="N44" s="34"/>
      <c r="O44" s="34"/>
      <c r="P44" s="34"/>
      <c r="Q44" s="34"/>
      <c r="R44" s="34"/>
      <c r="S44" s="34"/>
      <c r="T44" s="34"/>
      <c r="U44" s="34"/>
      <c r="V44" s="34"/>
      <c r="W44" s="34"/>
      <c r="X44" s="34"/>
    </row>
    <row r="45" spans="1:24" ht="17.7" customHeight="1" thickBot="1">
      <c r="A45" s="34"/>
      <c r="B45" s="45" t="s">
        <v>65</v>
      </c>
      <c r="C45" s="98"/>
      <c r="D45" s="34"/>
      <c r="E45" s="34"/>
      <c r="F45" s="34"/>
      <c r="G45" s="34"/>
      <c r="H45" s="34"/>
      <c r="I45" s="34"/>
      <c r="J45" s="34"/>
      <c r="K45" s="34"/>
      <c r="L45" s="34"/>
      <c r="M45" s="34"/>
      <c r="N45" s="34"/>
      <c r="O45" s="34"/>
      <c r="P45" s="34"/>
      <c r="Q45" s="34"/>
      <c r="R45" s="34"/>
      <c r="S45" s="34"/>
      <c r="T45" s="34"/>
      <c r="U45" s="34"/>
      <c r="V45" s="34"/>
      <c r="W45" s="34"/>
      <c r="X45" s="34"/>
    </row>
    <row r="46" spans="1:24" ht="17.7" customHeight="1" thickBot="1">
      <c r="A46" s="34"/>
      <c r="B46" s="45" t="s">
        <v>66</v>
      </c>
      <c r="C46" s="97" t="s">
        <v>67</v>
      </c>
      <c r="D46" s="34"/>
      <c r="E46" s="34"/>
      <c r="F46" s="34"/>
      <c r="G46" s="34"/>
      <c r="H46" s="34"/>
      <c r="I46" s="34"/>
      <c r="J46" s="34"/>
      <c r="K46" s="34"/>
      <c r="L46" s="34"/>
      <c r="M46" s="34"/>
      <c r="N46" s="34"/>
      <c r="O46" s="34"/>
      <c r="P46" s="34"/>
      <c r="Q46" s="34"/>
      <c r="R46" s="34"/>
      <c r="S46" s="34"/>
      <c r="T46" s="34"/>
      <c r="U46" s="34"/>
      <c r="V46" s="34"/>
      <c r="W46" s="34"/>
      <c r="X46" s="34"/>
    </row>
    <row r="47" spans="1:24" ht="17.7" customHeight="1" thickBot="1">
      <c r="A47" s="34"/>
      <c r="B47" s="45" t="s">
        <v>68</v>
      </c>
      <c r="C47" s="98"/>
      <c r="D47" s="34"/>
      <c r="E47" s="34"/>
      <c r="F47" s="34"/>
      <c r="G47" s="34"/>
      <c r="H47" s="34"/>
      <c r="I47" s="34"/>
      <c r="J47" s="34"/>
      <c r="K47" s="34"/>
      <c r="L47" s="34"/>
      <c r="M47" s="34"/>
      <c r="N47" s="34"/>
      <c r="O47" s="34"/>
      <c r="P47" s="34"/>
      <c r="Q47" s="34"/>
      <c r="R47" s="34"/>
      <c r="S47" s="34"/>
      <c r="T47" s="34"/>
      <c r="U47" s="34"/>
      <c r="V47" s="34"/>
      <c r="W47" s="34"/>
      <c r="X47" s="34"/>
    </row>
    <row r="48" spans="1:24" ht="17.7" customHeight="1" thickBot="1">
      <c r="A48" s="34"/>
      <c r="B48" s="45" t="s">
        <v>69</v>
      </c>
      <c r="C48" s="97" t="s">
        <v>262</v>
      </c>
      <c r="D48" s="34"/>
      <c r="E48" s="34"/>
      <c r="F48" s="34"/>
      <c r="G48" s="34"/>
      <c r="H48" s="34"/>
      <c r="I48" s="34"/>
      <c r="J48" s="34"/>
      <c r="K48" s="34"/>
      <c r="L48" s="34"/>
      <c r="M48" s="34"/>
      <c r="N48" s="34"/>
      <c r="O48" s="34"/>
      <c r="P48" s="34"/>
      <c r="Q48" s="34"/>
      <c r="R48" s="34"/>
      <c r="S48" s="34"/>
      <c r="T48" s="34"/>
      <c r="U48" s="34"/>
      <c r="V48" s="34"/>
      <c r="W48" s="34"/>
      <c r="X48" s="34"/>
    </row>
    <row r="49" spans="1:24" ht="17.7" customHeight="1" thickBot="1">
      <c r="A49" s="34"/>
      <c r="B49" s="45" t="s">
        <v>70</v>
      </c>
      <c r="C49" s="98"/>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1 Summary - "&amp;CaseName_1</f>
        <v>Case 1 Summary - Central with TRET (Counterfactual)</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16189.371332376069</v>
      </c>
      <c r="J13" s="14">
        <f>SUMIFS(BuildCost_1!C:C,BuildCost_1!$A:$A,$B$10)/1000</f>
        <v>0</v>
      </c>
      <c r="K13" s="14">
        <f>SUMIFS(BuildCost_1!D:D,BuildCost_1!$A:$A,$B$10)/1000</f>
        <v>233.47119700252497</v>
      </c>
      <c r="L13" s="14">
        <f>SUMIFS(BuildCost_1!E:E,BuildCost_1!$A:$A,$B$10)/1000</f>
        <v>249.61636347738323</v>
      </c>
      <c r="M13" s="14">
        <f>SUMIFS(BuildCost_1!F:F,BuildCost_1!$A:$A,$B$10)/1000</f>
        <v>311.6547390678403</v>
      </c>
      <c r="N13" s="14">
        <f>SUMIFS(BuildCost_1!G:G,BuildCost_1!$A:$A,$B$10)/1000</f>
        <v>428.30615157008111</v>
      </c>
      <c r="O13" s="14">
        <f>SUMIFS(BuildCost_1!H:H,BuildCost_1!$A:$A,$B$10)/1000</f>
        <v>602.1451109419703</v>
      </c>
      <c r="P13" s="14">
        <f>SUMIFS(BuildCost_1!I:I,BuildCost_1!$A:$A,$B$10)/1000</f>
        <v>820.63280209418519</v>
      </c>
      <c r="Q13" s="14">
        <f>SUMIFS(BuildCost_1!J:J,BuildCost_1!$A:$A,$B$10)/1000</f>
        <v>1130.0624872403935</v>
      </c>
      <c r="R13" s="14">
        <f>SUMIFS(BuildCost_1!K:K,BuildCost_1!$A:$A,$B$10)/1000</f>
        <v>1438.9810340089216</v>
      </c>
      <c r="S13" s="14">
        <f>SUMIFS(BuildCost_1!L:L,BuildCost_1!$A:$A,$B$10)/1000</f>
        <v>1458.3460427176794</v>
      </c>
      <c r="T13" s="14">
        <f>SUMIFS(BuildCost_1!M:M,BuildCost_1!$A:$A,$B$10)/1000</f>
        <v>1542.4327262248514</v>
      </c>
      <c r="U13" s="14">
        <f>SUMIFS(BuildCost_1!N:N,BuildCost_1!$A:$A,$B$10)/1000</f>
        <v>2037.9239061156559</v>
      </c>
      <c r="V13" s="14">
        <f>SUMIFS(BuildCost_1!O:O,BuildCost_1!$A:$A,$B$10)/1000</f>
        <v>2187.5072803833941</v>
      </c>
      <c r="W13" s="14">
        <f>SUMIFS(BuildCost_1!P:P,BuildCost_1!$A:$A,$B$10)/1000</f>
        <v>2311.2834163082493</v>
      </c>
      <c r="X13" s="14">
        <f>SUMIFS(BuildCost_1!Q:Q,BuildCost_1!$A:$A,$B$10)/1000</f>
        <v>3408.4738086599323</v>
      </c>
      <c r="Y13" s="14">
        <f>SUMIFS(BuildCost_1!R:R,BuildCost_1!$A:$A,$B$10)/1000</f>
        <v>3622.6664138637984</v>
      </c>
      <c r="Z13" s="14">
        <f>SUMIFS(BuildCost_1!S:S,BuildCost_1!$A:$A,$B$10)/1000</f>
        <v>3985.9655701196898</v>
      </c>
      <c r="AA13" s="14">
        <f>SUMIFS(BuildCost_1!T:T,BuildCost_1!$A:$A,$B$10)/1000</f>
        <v>4079.5138902943481</v>
      </c>
      <c r="AB13" s="14">
        <f>SUMIFS(BuildCost_1!U:U,BuildCost_1!$A:$A,$B$10)/1000</f>
        <v>4211.9831146481019</v>
      </c>
      <c r="AC13" s="14">
        <f>SUMIFS(BuildCost_1!V:V,BuildCost_1!$A:$A,$B$10)/1000</f>
        <v>4196.2001001149565</v>
      </c>
      <c r="AD13" s="14">
        <f>SUMIFS(BuildCost_1!W:W,BuildCost_1!$A:$A,$B$10)/1000</f>
        <v>4260.5509263422782</v>
      </c>
    </row>
    <row r="14" spans="1:30">
      <c r="F14" s="42"/>
      <c r="H14" s="69" t="s">
        <v>102</v>
      </c>
      <c r="I14" s="14">
        <f t="shared" si="0"/>
        <v>36199.670584857951</v>
      </c>
      <c r="J14" s="14">
        <f>SUMIFS(FOMCost_1!C:C,FOMCost_1!$A:$A,$B$10)/1000</f>
        <v>3663.362978585084</v>
      </c>
      <c r="K14" s="14">
        <f>SUMIFS(FOMCost_1!D:D,FOMCost_1!$A:$A,$B$10)/1000</f>
        <v>3462.9362879863129</v>
      </c>
      <c r="L14" s="14">
        <f>SUMIFS(FOMCost_1!E:E,FOMCost_1!$A:$A,$B$10)/1000</f>
        <v>2837.1920463441952</v>
      </c>
      <c r="M14" s="14">
        <f>SUMIFS(FOMCost_1!F:F,FOMCost_1!$A:$A,$B$10)/1000</f>
        <v>4533.3454233249404</v>
      </c>
      <c r="N14" s="14">
        <f>SUMIFS(FOMCost_1!G:G,FOMCost_1!$A:$A,$B$10)/1000</f>
        <v>3437.1033434983074</v>
      </c>
      <c r="O14" s="14">
        <f>SUMIFS(FOMCost_1!H:H,FOMCost_1!$A:$A,$B$10)/1000</f>
        <v>3560.3769405206449</v>
      </c>
      <c r="P14" s="14">
        <f>SUMIFS(FOMCost_1!I:I,FOMCost_1!$A:$A,$B$10)/1000</f>
        <v>3849.8282087991452</v>
      </c>
      <c r="Q14" s="14">
        <f>SUMIFS(FOMCost_1!J:J,FOMCost_1!$A:$A,$B$10)/1000</f>
        <v>3035.3540061202821</v>
      </c>
      <c r="R14" s="14">
        <f>SUMIFS(FOMCost_1!K:K,FOMCost_1!$A:$A,$B$10)/1000</f>
        <v>2955.5924994499051</v>
      </c>
      <c r="S14" s="14">
        <f>SUMIFS(FOMCost_1!L:L,FOMCost_1!$A:$A,$B$10)/1000</f>
        <v>3540.9363162733957</v>
      </c>
      <c r="T14" s="14">
        <f>SUMIFS(FOMCost_1!M:M,FOMCost_1!$A:$A,$B$10)/1000</f>
        <v>3647.1994017445536</v>
      </c>
      <c r="U14" s="14">
        <f>SUMIFS(FOMCost_1!N:N,FOMCost_1!$A:$A,$B$10)/1000</f>
        <v>3251.1794124692628</v>
      </c>
      <c r="V14" s="14">
        <f>SUMIFS(FOMCost_1!O:O,FOMCost_1!$A:$A,$B$10)/1000</f>
        <v>2705.8394299884376</v>
      </c>
      <c r="W14" s="14">
        <f>SUMIFS(FOMCost_1!P:P,FOMCost_1!$A:$A,$B$10)/1000</f>
        <v>2712.7731051492324</v>
      </c>
      <c r="X14" s="14">
        <f>SUMIFS(FOMCost_1!Q:Q,FOMCost_1!$A:$A,$B$10)/1000</f>
        <v>2937.4753137319831</v>
      </c>
      <c r="Y14" s="14">
        <f>SUMIFS(FOMCost_1!R:R,FOMCost_1!$A:$A,$B$10)/1000</f>
        <v>3541.600703932645</v>
      </c>
      <c r="Z14" s="14">
        <f>SUMIFS(FOMCost_1!S:S,FOMCost_1!$A:$A,$B$10)/1000</f>
        <v>4278.4111192384707</v>
      </c>
      <c r="AA14" s="14">
        <f>SUMIFS(FOMCost_1!T:T,FOMCost_1!$A:$A,$B$10)/1000</f>
        <v>3769.3120995447489</v>
      </c>
      <c r="AB14" s="14">
        <f>SUMIFS(FOMCost_1!U:U,FOMCost_1!$A:$A,$B$10)/1000</f>
        <v>3126.4020524921107</v>
      </c>
      <c r="AC14" s="14">
        <f>SUMIFS(FOMCost_1!V:V,FOMCost_1!$A:$A,$B$10)/1000</f>
        <v>3669.6225915999435</v>
      </c>
      <c r="AD14" s="14">
        <f>SUMIFS(FOMCost_1!W:W,FOMCost_1!$A:$A,$B$10)/1000</f>
        <v>2618.6688445833338</v>
      </c>
    </row>
    <row r="15" spans="1:30">
      <c r="F15" s="42"/>
      <c r="H15" s="69" t="s">
        <v>103</v>
      </c>
      <c r="I15" s="14">
        <f t="shared" si="0"/>
        <v>32595.077346190337</v>
      </c>
      <c r="J15" s="14">
        <f>SUMIFS(FuelCost_1!C:C,FuelCost_1!$A:$A,$B$10)/1000</f>
        <v>2473.1225514602602</v>
      </c>
      <c r="K15" s="14">
        <f>SUMIFS(FuelCost_1!D:D,FuelCost_1!$A:$A,$B$10)/1000</f>
        <v>2459.2654715461958</v>
      </c>
      <c r="L15" s="14">
        <f>SUMIFS(FuelCost_1!E:E,FuelCost_1!$A:$A,$B$10)/1000</f>
        <v>2588.2462403953045</v>
      </c>
      <c r="M15" s="14">
        <f>SUMIFS(FuelCost_1!F:F,FuelCost_1!$A:$A,$B$10)/1000</f>
        <v>2508.0091999187512</v>
      </c>
      <c r="N15" s="14">
        <f>SUMIFS(FuelCost_1!G:G,FuelCost_1!$A:$A,$B$10)/1000</f>
        <v>2460.4972287473238</v>
      </c>
      <c r="O15" s="14">
        <f>SUMIFS(FuelCost_1!H:H,FuelCost_1!$A:$A,$B$10)/1000</f>
        <v>2390.4476848566228</v>
      </c>
      <c r="P15" s="14">
        <f>SUMIFS(FuelCost_1!I:I,FuelCost_1!$A:$A,$B$10)/1000</f>
        <v>2583.548461453458</v>
      </c>
      <c r="Q15" s="14">
        <f>SUMIFS(FuelCost_1!J:J,FuelCost_1!$A:$A,$B$10)/1000</f>
        <v>2433.8664998642462</v>
      </c>
      <c r="R15" s="14">
        <f>SUMIFS(FuelCost_1!K:K,FuelCost_1!$A:$A,$B$10)/1000</f>
        <v>2376.1483882775369</v>
      </c>
      <c r="S15" s="14">
        <f>SUMIFS(FuelCost_1!L:L,FuelCost_1!$A:$A,$B$10)/1000</f>
        <v>2557.2743330153212</v>
      </c>
      <c r="T15" s="14">
        <f>SUMIFS(FuelCost_1!M:M,FuelCost_1!$A:$A,$B$10)/1000</f>
        <v>2550.4760272831254</v>
      </c>
      <c r="U15" s="14">
        <f>SUMIFS(FuelCost_1!N:N,FuelCost_1!$A:$A,$B$10)/1000</f>
        <v>3719.0128867608069</v>
      </c>
      <c r="V15" s="14">
        <f>SUMIFS(FuelCost_1!O:O,FuelCost_1!$A:$A,$B$10)/1000</f>
        <v>3705.5731725287064</v>
      </c>
      <c r="W15" s="14">
        <f>SUMIFS(FuelCost_1!P:P,FuelCost_1!$A:$A,$B$10)/1000</f>
        <v>3580.5835288085818</v>
      </c>
      <c r="X15" s="14">
        <f>SUMIFS(FuelCost_1!Q:Q,FuelCost_1!$A:$A,$B$10)/1000</f>
        <v>3413.9303542420184</v>
      </c>
      <c r="Y15" s="14">
        <f>SUMIFS(FuelCost_1!R:R,FuelCost_1!$A:$A,$B$10)/1000</f>
        <v>3574.9608183881419</v>
      </c>
      <c r="Z15" s="14">
        <f>SUMIFS(FuelCost_1!S:S,FuelCost_1!$A:$A,$B$10)/1000</f>
        <v>5178.7142821703701</v>
      </c>
      <c r="AA15" s="14">
        <f>SUMIFS(FuelCost_1!T:T,FuelCost_1!$A:$A,$B$10)/1000</f>
        <v>4706.5917442821838</v>
      </c>
      <c r="AB15" s="14">
        <f>SUMIFS(FuelCost_1!U:U,FuelCost_1!$A:$A,$B$10)/1000</f>
        <v>4985.3063972309938</v>
      </c>
      <c r="AC15" s="14">
        <f>SUMIFS(FuelCost_1!V:V,FuelCost_1!$A:$A,$B$10)/1000</f>
        <v>5554.5537447921615</v>
      </c>
      <c r="AD15" s="14">
        <f>SUMIFS(FuelCost_1!W:W,FuelCost_1!$A:$A,$B$10)/1000</f>
        <v>5482.8301165215425</v>
      </c>
    </row>
    <row r="16" spans="1:30">
      <c r="F16" s="42"/>
      <c r="H16" s="69" t="s">
        <v>104</v>
      </c>
      <c r="I16" s="14">
        <f t="shared" si="0"/>
        <v>8030.9324946883598</v>
      </c>
      <c r="J16" s="14">
        <f>SUMIFS(VOMCost_1!C:C,VOMCost_1!$A:$A,$B$10)/1000</f>
        <v>769.69566964447347</v>
      </c>
      <c r="K16" s="14">
        <f>SUMIFS(VOMCost_1!D:D,VOMCost_1!$A:$A,$B$10)/1000</f>
        <v>747.81578808862935</v>
      </c>
      <c r="L16" s="14">
        <f>SUMIFS(VOMCost_1!E:E,VOMCost_1!$A:$A,$B$10)/1000</f>
        <v>748.12698614670478</v>
      </c>
      <c r="M16" s="14">
        <f>SUMIFS(VOMCost_1!F:F,VOMCost_1!$A:$A,$B$10)/1000</f>
        <v>754.23360750712675</v>
      </c>
      <c r="N16" s="14">
        <f>SUMIFS(VOMCost_1!G:G,VOMCost_1!$A:$A,$B$10)/1000</f>
        <v>732.86476017962616</v>
      </c>
      <c r="O16" s="14">
        <f>SUMIFS(VOMCost_1!H:H,VOMCost_1!$A:$A,$B$10)/1000</f>
        <v>727.15500785489269</v>
      </c>
      <c r="P16" s="14">
        <f>SUMIFS(VOMCost_1!I:I,VOMCost_1!$A:$A,$B$10)/1000</f>
        <v>700.71870693390701</v>
      </c>
      <c r="Q16" s="14">
        <f>SUMIFS(VOMCost_1!J:J,VOMCost_1!$A:$A,$B$10)/1000</f>
        <v>721.50856715707482</v>
      </c>
      <c r="R16" s="14">
        <f>SUMIFS(VOMCost_1!K:K,VOMCost_1!$A:$A,$B$10)/1000</f>
        <v>712.09858278304398</v>
      </c>
      <c r="S16" s="14">
        <f>SUMIFS(VOMCost_1!L:L,VOMCost_1!$A:$A,$B$10)/1000</f>
        <v>708.25796127842273</v>
      </c>
      <c r="T16" s="14">
        <f>SUMIFS(VOMCost_1!M:M,VOMCost_1!$A:$A,$B$10)/1000</f>
        <v>704.30269465465722</v>
      </c>
      <c r="U16" s="14">
        <f>SUMIFS(VOMCost_1!N:N,VOMCost_1!$A:$A,$B$10)/1000</f>
        <v>754.990593544116</v>
      </c>
      <c r="V16" s="14">
        <f>SUMIFS(VOMCost_1!O:O,VOMCost_1!$A:$A,$B$10)/1000</f>
        <v>749.03204281006549</v>
      </c>
      <c r="W16" s="14">
        <f>SUMIFS(VOMCost_1!P:P,VOMCost_1!$A:$A,$B$10)/1000</f>
        <v>754.75727687783285</v>
      </c>
      <c r="X16" s="14">
        <f>SUMIFS(VOMCost_1!Q:Q,VOMCost_1!$A:$A,$B$10)/1000</f>
        <v>766.49032014347642</v>
      </c>
      <c r="Y16" s="14">
        <f>SUMIFS(VOMCost_1!R:R,VOMCost_1!$A:$A,$B$10)/1000</f>
        <v>782.06344637519214</v>
      </c>
      <c r="Z16" s="14">
        <f>SUMIFS(VOMCost_1!S:S,VOMCost_1!$A:$A,$B$10)/1000</f>
        <v>842.92941664275145</v>
      </c>
      <c r="AA16" s="14">
        <f>SUMIFS(VOMCost_1!T:T,VOMCost_1!$A:$A,$B$10)/1000</f>
        <v>858.65645466108924</v>
      </c>
      <c r="AB16" s="14">
        <f>SUMIFS(VOMCost_1!U:U,VOMCost_1!$A:$A,$B$10)/1000</f>
        <v>885.41848760982623</v>
      </c>
      <c r="AC16" s="14">
        <f>SUMIFS(VOMCost_1!V:V,VOMCost_1!$A:$A,$B$10)/1000</f>
        <v>907.48967823106568</v>
      </c>
      <c r="AD16" s="14">
        <f>SUMIFS(VOMCost_1!W:W,VOMCost_1!$A:$A,$B$10)/1000</f>
        <v>908.39002781192562</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177.74695388359169</v>
      </c>
      <c r="J18" s="14">
        <f>SUMIFS(DSPCost_1!C:C,DSPCost_1!$A:$A,$B$10)/1000</f>
        <v>2.0317502384002681</v>
      </c>
      <c r="K18" s="14">
        <f>SUMIFS(DSPCost_1!D:D,DSPCost_1!$A:$A,$B$10)/1000</f>
        <v>0</v>
      </c>
      <c r="L18" s="14">
        <f>SUMIFS(DSPCost_1!E:E,DSPCost_1!$A:$A,$B$10)/1000</f>
        <v>9.9849183723897532</v>
      </c>
      <c r="M18" s="14">
        <f>SUMIFS(DSPCost_1!F:F,DSPCost_1!$A:$A,$B$10)/1000</f>
        <v>20.099742470784992</v>
      </c>
      <c r="N18" s="14">
        <f>SUMIFS(DSPCost_1!G:G,DSPCost_1!$A:$A,$B$10)/1000</f>
        <v>10.021610397803615</v>
      </c>
      <c r="O18" s="14">
        <f>SUMIFS(DSPCost_1!H:H,DSPCost_1!$A:$A,$B$10)/1000</f>
        <v>0</v>
      </c>
      <c r="P18" s="14">
        <f>SUMIFS(DSPCost_1!I:I,DSPCost_1!$A:$A,$B$10)/1000</f>
        <v>3.01782565458549</v>
      </c>
      <c r="Q18" s="14">
        <f>SUMIFS(DSPCost_1!J:J,DSPCost_1!$A:$A,$B$10)/1000</f>
        <v>6.1692656051440338</v>
      </c>
      <c r="R18" s="14">
        <f>SUMIFS(DSPCost_1!K:K,DSPCost_1!$A:$A,$B$10)/1000</f>
        <v>23.048670188929393</v>
      </c>
      <c r="S18" s="14">
        <f>SUMIFS(DSPCost_1!L:L,DSPCost_1!$A:$A,$B$10)/1000</f>
        <v>0</v>
      </c>
      <c r="T18" s="14">
        <f>SUMIFS(DSPCost_1!M:M,DSPCost_1!$A:$A,$B$10)/1000</f>
        <v>4.1088230036928897</v>
      </c>
      <c r="U18" s="14">
        <f>SUMIFS(DSPCost_1!N:N,DSPCost_1!$A:$A,$B$10)/1000</f>
        <v>4.3748218321287906</v>
      </c>
      <c r="V18" s="14">
        <f>SUMIFS(DSPCost_1!O:O,DSPCost_1!$A:$A,$B$10)/1000</f>
        <v>11.9315527964671</v>
      </c>
      <c r="W18" s="14">
        <f>SUMIFS(DSPCost_1!P:P,DSPCost_1!$A:$A,$B$10)/1000</f>
        <v>18.747286489705189</v>
      </c>
      <c r="X18" s="14">
        <f>SUMIFS(DSPCost_1!Q:Q,DSPCost_1!$A:$A,$B$10)/1000</f>
        <v>45.324408019657021</v>
      </c>
      <c r="Y18" s="14">
        <f>SUMIFS(DSPCost_1!R:R,DSPCost_1!$A:$A,$B$10)/1000</f>
        <v>53.789776825024298</v>
      </c>
      <c r="Z18" s="14">
        <f>SUMIFS(DSPCost_1!S:S,DSPCost_1!$A:$A,$B$10)/1000</f>
        <v>24.323292215317547</v>
      </c>
      <c r="AA18" s="14">
        <f>SUMIFS(DSPCost_1!T:T,DSPCost_1!$A:$A,$B$10)/1000</f>
        <v>67.919033967437187</v>
      </c>
      <c r="AB18" s="14">
        <f>SUMIFS(DSPCost_1!U:U,DSPCost_1!$A:$A,$B$10)/1000</f>
        <v>71.918734415952329</v>
      </c>
      <c r="AC18" s="14">
        <f>SUMIFS(DSPCost_1!V:V,DSPCost_1!$A:$A,$B$10)/1000</f>
        <v>26.472571654361349</v>
      </c>
      <c r="AD18" s="14">
        <f>SUMIFS(DSPCost_1!W:W,DSPCost_1!$A:$A,$B$10)/1000</f>
        <v>69.011880810920431</v>
      </c>
    </row>
    <row r="19" spans="1:31">
      <c r="F19" s="42"/>
      <c r="H19" s="69" t="s">
        <v>107</v>
      </c>
      <c r="I19" s="14">
        <f t="shared" si="0"/>
        <v>1329.0956554511101</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830.94413016675799</v>
      </c>
      <c r="Y19" s="14">
        <f>SUMIFS(RehabCost_1!R:R,RehabCost_1!$A:$A,$B$10)/1000</f>
        <v>114.3574454145708</v>
      </c>
      <c r="Z19" s="14">
        <f>SUMIFS(RehabCost_1!S:S,RehabCost_1!$A:$A,$B$10)/1000</f>
        <v>267.68726609515295</v>
      </c>
      <c r="AA19" s="14">
        <f>SUMIFS(RehabCost_1!T:T,RehabCost_1!$A:$A,$B$10)/1000</f>
        <v>0</v>
      </c>
      <c r="AB19" s="14">
        <f>SUMIFS(RehabCost_1!U:U,RehabCost_1!$A:$A,$B$10)/1000</f>
        <v>107.44175756746725</v>
      </c>
      <c r="AC19" s="14">
        <f>SUMIFS(RehabCost_1!V:V,RehabCost_1!$A:$A,$B$10)/1000</f>
        <v>10.227006684292567</v>
      </c>
      <c r="AD19" s="14">
        <f>SUMIFS(RehabCost_1!W:W,RehabCost_1!$A:$A,$B$10)/1000</f>
        <v>0.52750464866176983</v>
      </c>
    </row>
    <row r="20" spans="1:31">
      <c r="F20" s="42"/>
      <c r="H20" s="25" t="s">
        <v>108</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109</v>
      </c>
      <c r="I21" s="16">
        <f t="shared" ref="I21:AD21" si="1">SUM(I13:I20)</f>
        <v>94679.441514305057</v>
      </c>
      <c r="J21" s="79">
        <f t="shared" si="1"/>
        <v>6908.2129499282173</v>
      </c>
      <c r="K21" s="79">
        <f t="shared" si="1"/>
        <v>7032.6410465283434</v>
      </c>
      <c r="L21" s="79">
        <f t="shared" si="1"/>
        <v>6716.9432814194188</v>
      </c>
      <c r="M21" s="16">
        <f t="shared" si="1"/>
        <v>8143.5236867604954</v>
      </c>
      <c r="N21" s="16">
        <f t="shared" si="1"/>
        <v>7084.9740688641941</v>
      </c>
      <c r="O21" s="16">
        <f t="shared" si="1"/>
        <v>7296.3057186451824</v>
      </c>
      <c r="P21" s="16">
        <f t="shared" si="1"/>
        <v>7973.9269794063321</v>
      </c>
      <c r="Q21" s="16">
        <f t="shared" si="1"/>
        <v>7507.77312789182</v>
      </c>
      <c r="R21" s="16">
        <f t="shared" si="1"/>
        <v>7794.4975513479631</v>
      </c>
      <c r="S21" s="16">
        <f t="shared" si="1"/>
        <v>8355.8767299497067</v>
      </c>
      <c r="T21" s="16">
        <f t="shared" si="1"/>
        <v>8525.6563995943216</v>
      </c>
      <c r="U21" s="16">
        <f t="shared" si="1"/>
        <v>10323.471802624823</v>
      </c>
      <c r="V21" s="16">
        <f t="shared" si="1"/>
        <v>9400.2294212357428</v>
      </c>
      <c r="W21" s="16">
        <f t="shared" si="1"/>
        <v>9399.6744553612898</v>
      </c>
      <c r="X21" s="16">
        <f t="shared" si="1"/>
        <v>11418.819309434877</v>
      </c>
      <c r="Y21" s="16">
        <f t="shared" si="1"/>
        <v>11705.619579270426</v>
      </c>
      <c r="Z21" s="16">
        <f t="shared" si="1"/>
        <v>14594.211920952805</v>
      </c>
      <c r="AA21" s="16">
        <f t="shared" si="1"/>
        <v>13498.17419722086</v>
      </c>
      <c r="AB21" s="16">
        <f t="shared" si="1"/>
        <v>13404.651518435503</v>
      </c>
      <c r="AC21" s="16">
        <f t="shared" si="1"/>
        <v>14380.746667547834</v>
      </c>
      <c r="AD21" s="16">
        <f t="shared" si="1"/>
        <v>13356.160275189715</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7125.0791353799996</v>
      </c>
      <c r="M35" s="1">
        <f>SUMIFS(Capacity_1!H:H,Capacity_1!$A:$A,$B$29,Capacity_1!$B:$B,$H35)</f>
        <v>7125.0791353799996</v>
      </c>
      <c r="N35" s="1">
        <f>SUMIFS(Capacity_1!I:I,Capacity_1!$A:$A,$B$29,Capacity_1!$B:$B,$H35)</f>
        <v>7125.0791353799996</v>
      </c>
      <c r="O35" s="1">
        <f>SUMIFS(Capacity_1!J:J,Capacity_1!$A:$A,$B$29,Capacity_1!$B:$B,$H35)</f>
        <v>7125.0791353799996</v>
      </c>
      <c r="P35" s="1">
        <f>SUMIFS(Capacity_1!K:K,Capacity_1!$A:$A,$B$29,Capacity_1!$B:$B,$H35)</f>
        <v>7395.8311981799998</v>
      </c>
      <c r="Q35" s="1">
        <f>SUMIFS(Capacity_1!L:L,Capacity_1!$A:$A,$B$29,Capacity_1!$B:$B,$H35)</f>
        <v>8635.3303581599994</v>
      </c>
      <c r="R35" s="1">
        <f>SUMIFS(Capacity_1!M:M,Capacity_1!$A:$A,$B$29,Capacity_1!$B:$B,$H35)</f>
        <v>8252.8303581599994</v>
      </c>
      <c r="S35" s="1">
        <f>SUMIFS(Capacity_1!N:N,Capacity_1!$A:$A,$B$29,Capacity_1!$B:$B,$H35)</f>
        <v>8252.8303581599994</v>
      </c>
      <c r="T35" s="1">
        <f>SUMIFS(Capacity_1!O:O,Capacity_1!$A:$A,$B$29,Capacity_1!$B:$B,$H35)</f>
        <v>10318.293779700001</v>
      </c>
      <c r="U35" s="1">
        <f>SUMIFS(Capacity_1!P:P,Capacity_1!$A:$A,$B$29,Capacity_1!$B:$B,$H35)</f>
        <v>9856.2937796900023</v>
      </c>
      <c r="V35" s="1">
        <f>SUMIFS(Capacity_1!Q:Q,Capacity_1!$A:$A,$B$29,Capacity_1!$B:$B,$H35)</f>
        <v>9953.6806134500021</v>
      </c>
      <c r="W35" s="1">
        <f>SUMIFS(Capacity_1!R:R,Capacity_1!$A:$A,$B$29,Capacity_1!$B:$B,$H35)</f>
        <v>10786.79790037</v>
      </c>
      <c r="X35" s="1">
        <f>SUMIFS(Capacity_1!S:S,Capacity_1!$A:$A,$B$29,Capacity_1!$B:$B,$H35)</f>
        <v>11886.378144310002</v>
      </c>
      <c r="Y35" s="1">
        <f>SUMIFS(Capacity_1!T:T,Capacity_1!$A:$A,$B$29,Capacity_1!$B:$B,$H35)</f>
        <v>12809.29126285</v>
      </c>
      <c r="Z35" s="1">
        <f>SUMIFS(Capacity_1!U:U,Capacity_1!$A:$A,$B$29,Capacity_1!$B:$B,$H35)</f>
        <v>13342.431861789999</v>
      </c>
      <c r="AA35" s="1">
        <f>SUMIFS(Capacity_1!V:V,Capacity_1!$A:$A,$B$29,Capacity_1!$B:$B,$H35)</f>
        <v>13055.48970389</v>
      </c>
      <c r="AB35" s="1">
        <f>SUMIFS(Capacity_1!W:W,Capacity_1!$A:$A,$B$29,Capacity_1!$B:$B,$H35)</f>
        <v>12935.48970389</v>
      </c>
      <c r="AC35" s="1">
        <f>SUMIFS(Capacity_1!X:X,Capacity_1!$A:$A,$B$29,Capacity_1!$B:$B,$H35)</f>
        <v>13644.416195690001</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3420.3344564257995</v>
      </c>
      <c r="N37" s="1">
        <f>SUMIFS(Capacity_1!I:I,Capacity_1!$A:$A,$B$29,Capacity_1!$B:$B,$H37)</f>
        <v>3480.4067966248999</v>
      </c>
      <c r="O37" s="1">
        <f>SUMIFS(Capacity_1!J:J,Capacity_1!$A:$A,$B$29,Capacity_1!$B:$B,$H37)</f>
        <v>3548.5299404120001</v>
      </c>
      <c r="P37" s="1">
        <f>SUMIFS(Capacity_1!K:K,Capacity_1!$A:$A,$B$29,Capacity_1!$B:$B,$H37)</f>
        <v>3622.1398440606999</v>
      </c>
      <c r="Q37" s="1">
        <f>SUMIFS(Capacity_1!L:L,Capacity_1!$A:$A,$B$29,Capacity_1!$B:$B,$H37)</f>
        <v>3767.2799917517</v>
      </c>
      <c r="R37" s="1">
        <f>SUMIFS(Capacity_1!M:M,Capacity_1!$A:$A,$B$29,Capacity_1!$B:$B,$H37)</f>
        <v>4001.7686085829</v>
      </c>
      <c r="S37" s="1">
        <f>SUMIFS(Capacity_1!N:N,Capacity_1!$A:$A,$B$29,Capacity_1!$B:$B,$H37)</f>
        <v>4504.5957783160002</v>
      </c>
      <c r="T37" s="1">
        <f>SUMIFS(Capacity_1!O:O,Capacity_1!$A:$A,$B$29,Capacity_1!$B:$B,$H37)</f>
        <v>4980.3561524645993</v>
      </c>
      <c r="U37" s="1">
        <f>SUMIFS(Capacity_1!P:P,Capacity_1!$A:$A,$B$29,Capacity_1!$B:$B,$H37)</f>
        <v>5366.7906243353</v>
      </c>
      <c r="V37" s="1">
        <f>SUMIFS(Capacity_1!Q:Q,Capacity_1!$A:$A,$B$29,Capacity_1!$B:$B,$H37)</f>
        <v>6239.8139613632993</v>
      </c>
      <c r="W37" s="1">
        <f>SUMIFS(Capacity_1!R:R,Capacity_1!$A:$A,$B$29,Capacity_1!$B:$B,$H37)</f>
        <v>8214.9251288208998</v>
      </c>
      <c r="X37" s="1">
        <f>SUMIFS(Capacity_1!S:S,Capacity_1!$A:$A,$B$29,Capacity_1!$B:$B,$H37)</f>
        <v>8793.2019242770002</v>
      </c>
      <c r="Y37" s="1">
        <f>SUMIFS(Capacity_1!T:T,Capacity_1!$A:$A,$B$29,Capacity_1!$B:$B,$H37)</f>
        <v>9875.7636599635989</v>
      </c>
      <c r="Z37" s="1">
        <f>SUMIFS(Capacity_1!U:U,Capacity_1!$A:$A,$B$29,Capacity_1!$B:$B,$H37)</f>
        <v>10156.971434359699</v>
      </c>
      <c r="AA37" s="1">
        <f>SUMIFS(Capacity_1!V:V,Capacity_1!$A:$A,$B$29,Capacity_1!$B:$B,$H37)</f>
        <v>10853.0345444425</v>
      </c>
      <c r="AB37" s="1">
        <f>SUMIFS(Capacity_1!W:W,Capacity_1!$A:$A,$B$29,Capacity_1!$B:$B,$H37)</f>
        <v>10917.1095423312</v>
      </c>
      <c r="AC37" s="1">
        <f>SUMIFS(Capacity_1!X:X,Capacity_1!$A:$A,$B$29,Capacity_1!$B:$B,$H37)</f>
        <v>11012.6146058876</v>
      </c>
    </row>
    <row r="38" spans="1:30">
      <c r="H38" s="76" t="s">
        <v>119</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120</v>
      </c>
      <c r="I39" s="1">
        <f>SUMIFS(Capacity_1!D:D,Capacity_1!$A:$A,$B$29,Capacity_1!$B:$B,$H39)</f>
        <v>9005.4579999999987</v>
      </c>
      <c r="J39" s="1">
        <f>SUMIFS(Capacity_1!E:E,Capacity_1!$A:$A,$B$29,Capacity_1!$B:$B,$H39)</f>
        <v>10092.657999999999</v>
      </c>
      <c r="K39" s="1">
        <f>SUMIFS(Capacity_1!F:F,Capacity_1!$A:$A,$B$29,Capacity_1!$B:$B,$H39)</f>
        <v>10206.388175009999</v>
      </c>
      <c r="L39" s="1">
        <f>SUMIFS(Capacity_1!G:G,Capacity_1!$A:$A,$B$29,Capacity_1!$B:$B,$H39)</f>
        <v>10328.64537151</v>
      </c>
      <c r="M39" s="1">
        <f>SUMIFS(Capacity_1!H:H,Capacity_1!$A:$A,$B$29,Capacity_1!$B:$B,$H39)</f>
        <v>11029.006564869998</v>
      </c>
      <c r="N39" s="1">
        <f>SUMIFS(Capacity_1!I:I,Capacity_1!$A:$A,$B$29,Capacity_1!$B:$B,$H39)</f>
        <v>11900.586253269998</v>
      </c>
      <c r="O39" s="1">
        <f>SUMIFS(Capacity_1!J:J,Capacity_1!$A:$A,$B$29,Capacity_1!$B:$B,$H39)</f>
        <v>12514.694617389998</v>
      </c>
      <c r="P39" s="1">
        <f>SUMIFS(Capacity_1!K:K,Capacity_1!$A:$A,$B$29,Capacity_1!$B:$B,$H39)</f>
        <v>14516.861593119997</v>
      </c>
      <c r="Q39" s="1">
        <f>SUMIFS(Capacity_1!L:L,Capacity_1!$A:$A,$B$29,Capacity_1!$B:$B,$H39)</f>
        <v>15290.442605719996</v>
      </c>
      <c r="R39" s="1">
        <f>SUMIFS(Capacity_1!M:M,Capacity_1!$A:$A,$B$29,Capacity_1!$B:$B,$H39)</f>
        <v>15247.563158739997</v>
      </c>
      <c r="S39" s="1">
        <f>SUMIFS(Capacity_1!N:N,Capacity_1!$A:$A,$B$29,Capacity_1!$B:$B,$H39)</f>
        <v>15247.563158739997</v>
      </c>
      <c r="T39" s="1">
        <f>SUMIFS(Capacity_1!O:O,Capacity_1!$A:$A,$B$29,Capacity_1!$B:$B,$H39)</f>
        <v>15965.66009164</v>
      </c>
      <c r="U39" s="1">
        <f>SUMIFS(Capacity_1!P:P,Capacity_1!$A:$A,$B$29,Capacity_1!$B:$B,$H39)</f>
        <v>15686.96009164</v>
      </c>
      <c r="V39" s="1">
        <f>SUMIFS(Capacity_1!Q:Q,Capacity_1!$A:$A,$B$29,Capacity_1!$B:$B,$H39)</f>
        <v>15686.96009164</v>
      </c>
      <c r="W39" s="1">
        <f>SUMIFS(Capacity_1!R:R,Capacity_1!$A:$A,$B$29,Capacity_1!$B:$B,$H39)</f>
        <v>21386.460091630001</v>
      </c>
      <c r="X39" s="1">
        <f>SUMIFS(Capacity_1!S:S,Capacity_1!$A:$A,$B$29,Capacity_1!$B:$B,$H39)</f>
        <v>21533.960091630001</v>
      </c>
      <c r="Y39" s="1">
        <f>SUMIFS(Capacity_1!T:T,Capacity_1!$A:$A,$B$29,Capacity_1!$B:$B,$H39)</f>
        <v>22227.461679880002</v>
      </c>
      <c r="Z39" s="1">
        <f>SUMIFS(Capacity_1!U:U,Capacity_1!$A:$A,$B$29,Capacity_1!$B:$B,$H39)</f>
        <v>22227.461679880002</v>
      </c>
      <c r="AA39" s="1">
        <f>SUMIFS(Capacity_1!V:V,Capacity_1!$A:$A,$B$29,Capacity_1!$B:$B,$H39)</f>
        <v>22105.402691629999</v>
      </c>
      <c r="AB39" s="1">
        <f>SUMIFS(Capacity_1!W:W,Capacity_1!$A:$A,$B$29,Capacity_1!$B:$B,$H39)</f>
        <v>21671.30269163</v>
      </c>
      <c r="AC39" s="1">
        <f>SUMIFS(Capacity_1!X:X,Capacity_1!$A:$A,$B$29,Capacity_1!$B:$B,$H39)</f>
        <v>21623.002691639998</v>
      </c>
    </row>
    <row r="40" spans="1:30">
      <c r="H40" s="76" t="s">
        <v>121</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6041.7110000000011</v>
      </c>
      <c r="M40" s="1">
        <f>SUMIFS(Capacity_1!H:H,Capacity_1!$A:$A,$B$29,Capacity_1!$B:$B,$H40)</f>
        <v>6201.7110000000011</v>
      </c>
      <c r="N40" s="1">
        <f>SUMIFS(Capacity_1!I:I,Capacity_1!$A:$A,$B$29,Capacity_1!$B:$B,$H40)</f>
        <v>6854.8028765100007</v>
      </c>
      <c r="O40" s="1">
        <f>SUMIFS(Capacity_1!J:J,Capacity_1!$A:$A,$B$29,Capacity_1!$B:$B,$H40)</f>
        <v>8557.4831047200005</v>
      </c>
      <c r="P40" s="1">
        <f>SUMIFS(Capacity_1!K:K,Capacity_1!$A:$A,$B$29,Capacity_1!$B:$B,$H40)</f>
        <v>8629.7396526900011</v>
      </c>
      <c r="Q40" s="1">
        <f>SUMIFS(Capacity_1!L:L,Capacity_1!$A:$A,$B$29,Capacity_1!$B:$B,$H40)</f>
        <v>9298.5267660400004</v>
      </c>
      <c r="R40" s="1">
        <f>SUMIFS(Capacity_1!M:M,Capacity_1!$A:$A,$B$29,Capacity_1!$B:$B,$H40)</f>
        <v>9341.0627663600008</v>
      </c>
      <c r="S40" s="1">
        <f>SUMIFS(Capacity_1!N:N,Capacity_1!$A:$A,$B$29,Capacity_1!$B:$B,$H40)</f>
        <v>9765.93003847</v>
      </c>
      <c r="T40" s="1">
        <f>SUMIFS(Capacity_1!O:O,Capacity_1!$A:$A,$B$29,Capacity_1!$B:$B,$H40)</f>
        <v>10502.75890837</v>
      </c>
      <c r="U40" s="1">
        <f>SUMIFS(Capacity_1!P:P,Capacity_1!$A:$A,$B$29,Capacity_1!$B:$B,$H40)</f>
        <v>12315.25890837</v>
      </c>
      <c r="V40" s="1">
        <f>SUMIFS(Capacity_1!Q:Q,Capacity_1!$A:$A,$B$29,Capacity_1!$B:$B,$H40)</f>
        <v>12315.25890837</v>
      </c>
      <c r="W40" s="1">
        <f>SUMIFS(Capacity_1!R:R,Capacity_1!$A:$A,$B$29,Capacity_1!$B:$B,$H40)</f>
        <v>12315.25890837</v>
      </c>
      <c r="X40" s="1">
        <f>SUMIFS(Capacity_1!S:S,Capacity_1!$A:$A,$B$29,Capacity_1!$B:$B,$H40)</f>
        <v>12315.25890837</v>
      </c>
      <c r="Y40" s="1">
        <f>SUMIFS(Capacity_1!T:T,Capacity_1!$A:$A,$B$29,Capacity_1!$B:$B,$H40)</f>
        <v>12315.25890837</v>
      </c>
      <c r="Z40" s="1">
        <f>SUMIFS(Capacity_1!U:U,Capacity_1!$A:$A,$B$29,Capacity_1!$B:$B,$H40)</f>
        <v>12315.25890837</v>
      </c>
      <c r="AA40" s="1">
        <f>SUMIFS(Capacity_1!V:V,Capacity_1!$A:$A,$B$29,Capacity_1!$B:$B,$H40)</f>
        <v>12315.25890837</v>
      </c>
      <c r="AB40" s="1">
        <f>SUMIFS(Capacity_1!W:W,Capacity_1!$A:$A,$B$29,Capacity_1!$B:$B,$H40)</f>
        <v>12315.25890837</v>
      </c>
      <c r="AC40" s="1">
        <f>SUMIFS(Capacity_1!X:X,Capacity_1!$A:$A,$B$29,Capacity_1!$B:$B,$H40)</f>
        <v>12315.25890837</v>
      </c>
    </row>
    <row r="41" spans="1:30">
      <c r="H41" s="77" t="s">
        <v>122</v>
      </c>
      <c r="I41" s="1">
        <f>SUMIFS(Capacity_1!D:D,Capacity_1!$A:$A,$B$29,Capacity_1!$B:$B,$H41)</f>
        <v>11182.563418490317</v>
      </c>
      <c r="J41" s="1">
        <f>SUMIFS(Capacity_1!E:E,Capacity_1!$A:$A,$B$29,Capacity_1!$B:$B,$H41)</f>
        <v>11767.311353536346</v>
      </c>
      <c r="K41" s="1">
        <f>SUMIFS(Capacity_1!F:F,Capacity_1!$A:$A,$B$29,Capacity_1!$B:$B,$H41)</f>
        <v>12110.01505912583</v>
      </c>
      <c r="L41" s="1">
        <f>SUMIFS(Capacity_1!G:G,Capacity_1!$A:$A,$B$29,Capacity_1!$B:$B,$H41)</f>
        <v>12385.487542794948</v>
      </c>
      <c r="M41" s="1">
        <f>SUMIFS(Capacity_1!H:H,Capacity_1!$A:$A,$B$29,Capacity_1!$B:$B,$H41)</f>
        <v>12632.673248598596</v>
      </c>
      <c r="N41" s="1">
        <f>SUMIFS(Capacity_1!I:I,Capacity_1!$A:$A,$B$29,Capacity_1!$B:$B,$H41)</f>
        <v>12874.147952621615</v>
      </c>
      <c r="O41" s="1">
        <f>SUMIFS(Capacity_1!J:J,Capacity_1!$A:$A,$B$29,Capacity_1!$B:$B,$H41)</f>
        <v>13113.828516861604</v>
      </c>
      <c r="P41" s="1">
        <f>SUMIFS(Capacity_1!K:K,Capacity_1!$A:$A,$B$29,Capacity_1!$B:$B,$H41)</f>
        <v>13473.767935068103</v>
      </c>
      <c r="Q41" s="1">
        <f>SUMIFS(Capacity_1!L:L,Capacity_1!$A:$A,$B$29,Capacity_1!$B:$B,$H41)</f>
        <v>13740.959447159545</v>
      </c>
      <c r="R41" s="1">
        <f>SUMIFS(Capacity_1!M:M,Capacity_1!$A:$A,$B$29,Capacity_1!$B:$B,$H41)</f>
        <v>13981.958054716401</v>
      </c>
      <c r="S41" s="1">
        <f>SUMIFS(Capacity_1!N:N,Capacity_1!$A:$A,$B$29,Capacity_1!$B:$B,$H41)</f>
        <v>14271.833042675904</v>
      </c>
      <c r="T41" s="1">
        <f>SUMIFS(Capacity_1!O:O,Capacity_1!$A:$A,$B$29,Capacity_1!$B:$B,$H41)</f>
        <v>14866.71905345776</v>
      </c>
      <c r="U41" s="1">
        <f>SUMIFS(Capacity_1!P:P,Capacity_1!$A:$A,$B$29,Capacity_1!$B:$B,$H41)</f>
        <v>15608.388907815062</v>
      </c>
      <c r="V41" s="1">
        <f>SUMIFS(Capacity_1!Q:Q,Capacity_1!$A:$A,$B$29,Capacity_1!$B:$B,$H41)</f>
        <v>16750.188460582765</v>
      </c>
      <c r="W41" s="1">
        <f>SUMIFS(Capacity_1!R:R,Capacity_1!$A:$A,$B$29,Capacity_1!$B:$B,$H41)</f>
        <v>18549.462889893064</v>
      </c>
      <c r="X41" s="1">
        <f>SUMIFS(Capacity_1!S:S,Capacity_1!$A:$A,$B$29,Capacity_1!$B:$B,$H41)</f>
        <v>19428.94024240522</v>
      </c>
      <c r="Y41" s="1">
        <f>SUMIFS(Capacity_1!T:T,Capacity_1!$A:$A,$B$29,Capacity_1!$B:$B,$H41)</f>
        <v>20238.258319173401</v>
      </c>
      <c r="Z41" s="1">
        <f>SUMIFS(Capacity_1!U:U,Capacity_1!$A:$A,$B$29,Capacity_1!$B:$B,$H41)</f>
        <v>20882.542643208551</v>
      </c>
      <c r="AA41" s="1">
        <f>SUMIFS(Capacity_1!V:V,Capacity_1!$A:$A,$B$29,Capacity_1!$B:$B,$H41)</f>
        <v>21502.913670713951</v>
      </c>
      <c r="AB41" s="1">
        <f>SUMIFS(Capacity_1!W:W,Capacity_1!$A:$A,$B$29,Capacity_1!$B:$B,$H41)</f>
        <v>22672.433649820887</v>
      </c>
      <c r="AC41" s="1">
        <f>SUMIFS(Capacity_1!X:X,Capacity_1!$A:$A,$B$29,Capacity_1!$B:$B,$H41)</f>
        <v>23854.503724565126</v>
      </c>
    </row>
    <row r="42" spans="1:30">
      <c r="H42" s="69" t="s">
        <v>123</v>
      </c>
      <c r="I42" s="1">
        <f>SUM(I32:I37,I44)</f>
        <v>42854.449828111559</v>
      </c>
      <c r="J42" s="1">
        <f t="shared" ref="J42:AC42" si="2">SUM(J32:J37,J44)</f>
        <v>42201.343601690627</v>
      </c>
      <c r="K42" s="1">
        <f t="shared" si="2"/>
        <v>40586.171306663542</v>
      </c>
      <c r="L42" s="1">
        <f t="shared" si="2"/>
        <v>43030.38266456678</v>
      </c>
      <c r="M42" s="1">
        <f t="shared" si="2"/>
        <v>43166.034300411004</v>
      </c>
      <c r="N42" s="1">
        <f t="shared" si="2"/>
        <v>43267.607628815415</v>
      </c>
      <c r="O42" s="1">
        <f t="shared" si="2"/>
        <v>43375.729660050281</v>
      </c>
      <c r="P42" s="1">
        <f t="shared" si="2"/>
        <v>42680.728824930746</v>
      </c>
      <c r="Q42" s="1">
        <f t="shared" si="2"/>
        <v>42439.23961220005</v>
      </c>
      <c r="R42" s="1">
        <f t="shared" si="2"/>
        <v>41984.863242447158</v>
      </c>
      <c r="S42" s="1">
        <f t="shared" si="2"/>
        <v>42158.758402407977</v>
      </c>
      <c r="T42" s="1">
        <f t="shared" si="2"/>
        <v>41487.290674945652</v>
      </c>
      <c r="U42" s="1">
        <f t="shared" si="2"/>
        <v>41454.283674602797</v>
      </c>
      <c r="V42" s="1">
        <f t="shared" si="2"/>
        <v>42473.101644250622</v>
      </c>
      <c r="W42" s="1">
        <f t="shared" si="2"/>
        <v>40105.934743922866</v>
      </c>
      <c r="X42" s="1">
        <f t="shared" si="2"/>
        <v>41133.977493820705</v>
      </c>
      <c r="Y42" s="1">
        <f t="shared" si="2"/>
        <v>41425.73135926191</v>
      </c>
      <c r="Z42" s="1">
        <f t="shared" si="2"/>
        <v>42289.237484623271</v>
      </c>
      <c r="AA42" s="1">
        <f t="shared" si="2"/>
        <v>42109.752627536691</v>
      </c>
      <c r="AB42" s="1">
        <f t="shared" si="2"/>
        <v>42106.755844738182</v>
      </c>
      <c r="AC42" s="1">
        <f t="shared" si="2"/>
        <v>42964.004808641672</v>
      </c>
    </row>
    <row r="44" spans="1:30">
      <c r="H44" s="69" t="s">
        <v>124</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97441.080099263752</v>
      </c>
      <c r="J51" s="1">
        <f>SUMIFS(Generation_1!D:D,Generation_1!$A:$A,$B$48,Generation_1!$B:$B,$H51)</f>
        <v>94965.320393621776</v>
      </c>
      <c r="K51" s="1">
        <f>SUMIFS(Generation_1!E:E,Generation_1!$A:$A,$B$48,Generation_1!$B:$B,$H51)</f>
        <v>95186.160739487386</v>
      </c>
      <c r="L51" s="1">
        <f>SUMIFS(Generation_1!F:F,Generation_1!$A:$A,$B$48,Generation_1!$B:$B,$H51)</f>
        <v>91935.315056192136</v>
      </c>
      <c r="M51" s="1">
        <f>SUMIFS(Generation_1!G:G,Generation_1!$A:$A,$B$48,Generation_1!$B:$B,$H51)</f>
        <v>90137.284738914721</v>
      </c>
      <c r="N51" s="1">
        <f>SUMIFS(Generation_1!H:H,Generation_1!$A:$A,$B$48,Generation_1!$B:$B,$H51)</f>
        <v>86445.351879895548</v>
      </c>
      <c r="O51" s="1">
        <f>SUMIFS(Generation_1!I:I,Generation_1!$A:$A,$B$48,Generation_1!$B:$B,$H51)</f>
        <v>86824.622186011038</v>
      </c>
      <c r="P51" s="1">
        <f>SUMIFS(Generation_1!J:J,Generation_1!$A:$A,$B$48,Generation_1!$B:$B,$H51)</f>
        <v>79637.542336567625</v>
      </c>
      <c r="Q51" s="1">
        <f>SUMIFS(Generation_1!K:K,Generation_1!$A:$A,$B$48,Generation_1!$B:$B,$H51)</f>
        <v>78768.530340088066</v>
      </c>
      <c r="R51" s="1">
        <f>SUMIFS(Generation_1!L:L,Generation_1!$A:$A,$B$48,Generation_1!$B:$B,$H51)</f>
        <v>83157.710535976337</v>
      </c>
      <c r="S51" s="1">
        <f>SUMIFS(Generation_1!M:M,Generation_1!$A:$A,$B$48,Generation_1!$B:$B,$H51)</f>
        <v>82882.512738849211</v>
      </c>
      <c r="T51" s="1">
        <f>SUMIFS(Generation_1!N:N,Generation_1!$A:$A,$B$48,Generation_1!$B:$B,$H51)</f>
        <v>68858.618157504287</v>
      </c>
      <c r="U51" s="1">
        <f>SUMIFS(Generation_1!O:O,Generation_1!$A:$A,$B$48,Generation_1!$B:$B,$H51)</f>
        <v>69724.47502180835</v>
      </c>
      <c r="V51" s="1">
        <f>SUMIFS(Generation_1!P:P,Generation_1!$A:$A,$B$48,Generation_1!$B:$B,$H51)</f>
        <v>70036.991988591704</v>
      </c>
      <c r="W51" s="1">
        <f>SUMIFS(Generation_1!Q:Q,Generation_1!$A:$A,$B$48,Generation_1!$B:$B,$H51)</f>
        <v>47518.275563425872</v>
      </c>
      <c r="X51" s="1">
        <f>SUMIFS(Generation_1!R:R,Generation_1!$A:$A,$B$48,Generation_1!$B:$B,$H51)</f>
        <v>44110.304486057423</v>
      </c>
      <c r="Y51" s="1">
        <f>SUMIFS(Generation_1!S:S,Generation_1!$A:$A,$B$48,Generation_1!$B:$B,$H51)</f>
        <v>37881.477423007527</v>
      </c>
      <c r="Z51" s="1">
        <f>SUMIFS(Generation_1!T:T,Generation_1!$A:$A,$B$48,Generation_1!$B:$B,$H51)</f>
        <v>38083.000600616826</v>
      </c>
      <c r="AA51" s="1">
        <f>SUMIFS(Generation_1!U:U,Generation_1!$A:$A,$B$48,Generation_1!$B:$B,$H51)</f>
        <v>38097.51007084256</v>
      </c>
      <c r="AB51" s="1">
        <f>SUMIFS(Generation_1!V:V,Generation_1!$A:$A,$B$48,Generation_1!$B:$B,$H51)</f>
        <v>38111.097722323415</v>
      </c>
      <c r="AC51" s="1">
        <f>SUMIFS(Generation_1!W:W,Generation_1!$A:$A,$B$48,Generation_1!$B:$B,$H51)</f>
        <v>38136.747589489569</v>
      </c>
      <c r="AE51" s="64"/>
      <c r="AF51" s="64"/>
    </row>
    <row r="52" spans="8:32">
      <c r="H52" s="69" t="s">
        <v>114</v>
      </c>
      <c r="I52" s="1">
        <f>SUMIFS(Generation_1!C:C,Generation_1!$A:$A,$B$48,Generation_1!$B:$B,$H52)</f>
        <v>31943.088576287617</v>
      </c>
      <c r="J52" s="1">
        <f>SUMIFS(Generation_1!D:D,Generation_1!$A:$A,$B$48,Generation_1!$B:$B,$H52)</f>
        <v>33240.599873651983</v>
      </c>
      <c r="K52" s="1">
        <f>SUMIFS(Generation_1!E:E,Generation_1!$A:$A,$B$48,Generation_1!$B:$B,$H52)</f>
        <v>33078.85731206472</v>
      </c>
      <c r="L52" s="1">
        <f>SUMIFS(Generation_1!F:F,Generation_1!$A:$A,$B$48,Generation_1!$B:$B,$H52)</f>
        <v>32062.977214662547</v>
      </c>
      <c r="M52" s="1">
        <f>SUMIFS(Generation_1!G:G,Generation_1!$A:$A,$B$48,Generation_1!$B:$B,$H52)</f>
        <v>30192.041049979078</v>
      </c>
      <c r="N52" s="1">
        <f>SUMIFS(Generation_1!H:H,Generation_1!$A:$A,$B$48,Generation_1!$B:$B,$H52)</f>
        <v>28815.672704662851</v>
      </c>
      <c r="O52" s="1">
        <f>SUMIFS(Generation_1!I:I,Generation_1!$A:$A,$B$48,Generation_1!$B:$B,$H52)</f>
        <v>31015.54406434167</v>
      </c>
      <c r="P52" s="1">
        <f>SUMIFS(Generation_1!J:J,Generation_1!$A:$A,$B$48,Generation_1!$B:$B,$H52)</f>
        <v>28093.563200601289</v>
      </c>
      <c r="Q52" s="1">
        <f>SUMIFS(Generation_1!K:K,Generation_1!$A:$A,$B$48,Generation_1!$B:$B,$H52)</f>
        <v>26097.643489392412</v>
      </c>
      <c r="R52" s="1">
        <f>SUMIFS(Generation_1!L:L,Generation_1!$A:$A,$B$48,Generation_1!$B:$B,$H52)</f>
        <v>25924.11880126188</v>
      </c>
      <c r="S52" s="1">
        <f>SUMIFS(Generation_1!M:M,Generation_1!$A:$A,$B$48,Generation_1!$B:$B,$H52)</f>
        <v>22061.390322405117</v>
      </c>
      <c r="T52" s="1">
        <f>SUMIFS(Generation_1!N:N,Generation_1!$A:$A,$B$48,Generation_1!$B:$B,$H52)</f>
        <v>21027.317501970923</v>
      </c>
      <c r="U52" s="1">
        <f>SUMIFS(Generation_1!O:O,Generation_1!$A:$A,$B$48,Generation_1!$B:$B,$H52)</f>
        <v>20885.019569323435</v>
      </c>
      <c r="V52" s="1">
        <f>SUMIFS(Generation_1!P:P,Generation_1!$A:$A,$B$48,Generation_1!$B:$B,$H52)</f>
        <v>20166.668800689215</v>
      </c>
      <c r="W52" s="1">
        <f>SUMIFS(Generation_1!Q:Q,Generation_1!$A:$A,$B$48,Generation_1!$B:$B,$H52)</f>
        <v>19942.057378277823</v>
      </c>
      <c r="X52" s="1">
        <f>SUMIFS(Generation_1!R:R,Generation_1!$A:$A,$B$48,Generation_1!$B:$B,$H52)</f>
        <v>20513.662545713247</v>
      </c>
      <c r="Y52" s="1">
        <f>SUMIFS(Generation_1!S:S,Generation_1!$A:$A,$B$48,Generation_1!$B:$B,$H52)</f>
        <v>21721.474232515873</v>
      </c>
      <c r="Z52" s="1">
        <f>SUMIFS(Generation_1!T:T,Generation_1!$A:$A,$B$48,Generation_1!$B:$B,$H52)</f>
        <v>21041.031670491975</v>
      </c>
      <c r="AA52" s="1">
        <f>SUMIFS(Generation_1!U:U,Generation_1!$A:$A,$B$48,Generation_1!$B:$B,$H52)</f>
        <v>21300.298510382101</v>
      </c>
      <c r="AB52" s="1">
        <f>SUMIFS(Generation_1!V:V,Generation_1!$A:$A,$B$48,Generation_1!$B:$B,$H52)</f>
        <v>22609.836632787665</v>
      </c>
      <c r="AC52" s="1">
        <f>SUMIFS(Generation_1!W:W,Generation_1!$A:$A,$B$48,Generation_1!$B:$B,$H52)</f>
        <v>20944.299743910491</v>
      </c>
      <c r="AE52" s="64"/>
      <c r="AF52" s="64"/>
    </row>
    <row r="53" spans="8:32">
      <c r="H53" s="69" t="s">
        <v>115</v>
      </c>
      <c r="I53" s="1">
        <f>SUMIFS(Generation_1!C:C,Generation_1!$A:$A,$B$48,Generation_1!$B:$B,$H53)</f>
        <v>3143.0282842647284</v>
      </c>
      <c r="J53" s="1">
        <f>SUMIFS(Generation_1!D:D,Generation_1!$A:$A,$B$48,Generation_1!$B:$B,$H53)</f>
        <v>3138.9781824474185</v>
      </c>
      <c r="K53" s="1">
        <f>SUMIFS(Generation_1!E:E,Generation_1!$A:$A,$B$48,Generation_1!$B:$B,$H53)</f>
        <v>2998.1317557579541</v>
      </c>
      <c r="L53" s="1">
        <f>SUMIFS(Generation_1!F:F,Generation_1!$A:$A,$B$48,Generation_1!$B:$B,$H53)</f>
        <v>3030.4012736126006</v>
      </c>
      <c r="M53" s="1">
        <f>SUMIFS(Generation_1!G:G,Generation_1!$A:$A,$B$48,Generation_1!$B:$B,$H53)</f>
        <v>2849.4938310217158</v>
      </c>
      <c r="N53" s="1">
        <f>SUMIFS(Generation_1!H:H,Generation_1!$A:$A,$B$48,Generation_1!$B:$B,$H53)</f>
        <v>2792.2340514608204</v>
      </c>
      <c r="O53" s="1">
        <f>SUMIFS(Generation_1!I:I,Generation_1!$A:$A,$B$48,Generation_1!$B:$B,$H53)</f>
        <v>2932.6817132882006</v>
      </c>
      <c r="P53" s="1">
        <f>SUMIFS(Generation_1!J:J,Generation_1!$A:$A,$B$48,Generation_1!$B:$B,$H53)</f>
        <v>2955.5621830196042</v>
      </c>
      <c r="Q53" s="1">
        <f>SUMIFS(Generation_1!K:K,Generation_1!$A:$A,$B$48,Generation_1!$B:$B,$H53)</f>
        <v>2876.045485770479</v>
      </c>
      <c r="R53" s="1">
        <f>SUMIFS(Generation_1!L:L,Generation_1!$A:$A,$B$48,Generation_1!$B:$B,$H53)</f>
        <v>2968.4692358533466</v>
      </c>
      <c r="S53" s="1">
        <f>SUMIFS(Generation_1!M:M,Generation_1!$A:$A,$B$48,Generation_1!$B:$B,$H53)</f>
        <v>2709.1842745414051</v>
      </c>
      <c r="T53" s="1">
        <f>SUMIFS(Generation_1!N:N,Generation_1!$A:$A,$B$48,Generation_1!$B:$B,$H53)</f>
        <v>10491.347188861779</v>
      </c>
      <c r="U53" s="1">
        <f>SUMIFS(Generation_1!O:O,Generation_1!$A:$A,$B$48,Generation_1!$B:$B,$H53)</f>
        <v>10020.232828509197</v>
      </c>
      <c r="V53" s="1">
        <f>SUMIFS(Generation_1!P:P,Generation_1!$A:$A,$B$48,Generation_1!$B:$B,$H53)</f>
        <v>9419.2382121916598</v>
      </c>
      <c r="W53" s="1">
        <f>SUMIFS(Generation_1!Q:Q,Generation_1!$A:$A,$B$48,Generation_1!$B:$B,$H53)</f>
        <v>9114.4880185008969</v>
      </c>
      <c r="X53" s="1">
        <f>SUMIFS(Generation_1!R:R,Generation_1!$A:$A,$B$48,Generation_1!$B:$B,$H53)</f>
        <v>10152.10180115482</v>
      </c>
      <c r="Y53" s="1">
        <f>SUMIFS(Generation_1!S:S,Generation_1!$A:$A,$B$48,Generation_1!$B:$B,$H53)</f>
        <v>12368.900159583565</v>
      </c>
      <c r="Z53" s="1">
        <f>SUMIFS(Generation_1!T:T,Generation_1!$A:$A,$B$48,Generation_1!$B:$B,$H53)</f>
        <v>12778.854058873825</v>
      </c>
      <c r="AA53" s="1">
        <f>SUMIFS(Generation_1!U:U,Generation_1!$A:$A,$B$48,Generation_1!$B:$B,$H53)</f>
        <v>10453.733763388369</v>
      </c>
      <c r="AB53" s="1">
        <f>SUMIFS(Generation_1!V:V,Generation_1!$A:$A,$B$48,Generation_1!$B:$B,$H53)</f>
        <v>10361.620182861474</v>
      </c>
      <c r="AC53" s="1">
        <f>SUMIFS(Generation_1!W:W,Generation_1!$A:$A,$B$48,Generation_1!$B:$B,$H53)</f>
        <v>10409.964365452841</v>
      </c>
      <c r="AE53" s="64"/>
      <c r="AF53" s="64"/>
    </row>
    <row r="54" spans="8:32">
      <c r="H54" s="69" t="s">
        <v>116</v>
      </c>
      <c r="I54" s="1">
        <f>SUMIFS(Generation_1!C:C,Generation_1!$A:$A,$B$48,Generation_1!$B:$B,$H54)</f>
        <v>112.36636261138469</v>
      </c>
      <c r="J54" s="1">
        <f>SUMIFS(Generation_1!D:D,Generation_1!$A:$A,$B$48,Generation_1!$B:$B,$H54)</f>
        <v>96.766945459001292</v>
      </c>
      <c r="K54" s="1">
        <f>SUMIFS(Generation_1!E:E,Generation_1!$A:$A,$B$48,Generation_1!$B:$B,$H54)</f>
        <v>159.99419124012039</v>
      </c>
      <c r="L54" s="1">
        <f>SUMIFS(Generation_1!F:F,Generation_1!$A:$A,$B$48,Generation_1!$B:$B,$H54)</f>
        <v>192.22542017563592</v>
      </c>
      <c r="M54" s="1">
        <f>SUMIFS(Generation_1!G:G,Generation_1!$A:$A,$B$48,Generation_1!$B:$B,$H54)</f>
        <v>188.80454453535663</v>
      </c>
      <c r="N54" s="1">
        <f>SUMIFS(Generation_1!H:H,Generation_1!$A:$A,$B$48,Generation_1!$B:$B,$H54)</f>
        <v>143.84425635852466</v>
      </c>
      <c r="O54" s="1">
        <f>SUMIFS(Generation_1!I:I,Generation_1!$A:$A,$B$48,Generation_1!$B:$B,$H54)</f>
        <v>162.42896284431424</v>
      </c>
      <c r="P54" s="1">
        <f>SUMIFS(Generation_1!J:J,Generation_1!$A:$A,$B$48,Generation_1!$B:$B,$H54)</f>
        <v>199.81179253517001</v>
      </c>
      <c r="Q54" s="1">
        <f>SUMIFS(Generation_1!K:K,Generation_1!$A:$A,$B$48,Generation_1!$B:$B,$H54)</f>
        <v>251.59968062366912</v>
      </c>
      <c r="R54" s="1">
        <f>SUMIFS(Generation_1!L:L,Generation_1!$A:$A,$B$48,Generation_1!$B:$B,$H54)</f>
        <v>248.4637468399728</v>
      </c>
      <c r="S54" s="1">
        <f>SUMIFS(Generation_1!M:M,Generation_1!$A:$A,$B$48,Generation_1!$B:$B,$H54)</f>
        <v>229.92657085846042</v>
      </c>
      <c r="T54" s="1">
        <f>SUMIFS(Generation_1!N:N,Generation_1!$A:$A,$B$48,Generation_1!$B:$B,$H54)</f>
        <v>6602.1929407298239</v>
      </c>
      <c r="U54" s="1">
        <f>SUMIFS(Generation_1!O:O,Generation_1!$A:$A,$B$48,Generation_1!$B:$B,$H54)</f>
        <v>6725.7189948158702</v>
      </c>
      <c r="V54" s="1">
        <f>SUMIFS(Generation_1!P:P,Generation_1!$A:$A,$B$48,Generation_1!$B:$B,$H54)</f>
        <v>6327.1128366916573</v>
      </c>
      <c r="W54" s="1">
        <f>SUMIFS(Generation_1!Q:Q,Generation_1!$A:$A,$B$48,Generation_1!$B:$B,$H54)</f>
        <v>9922.3381567956694</v>
      </c>
      <c r="X54" s="1">
        <f>SUMIFS(Generation_1!R:R,Generation_1!$A:$A,$B$48,Generation_1!$B:$B,$H54)</f>
        <v>10988.291430645242</v>
      </c>
      <c r="Y54" s="1">
        <f>SUMIFS(Generation_1!S:S,Generation_1!$A:$A,$B$48,Generation_1!$B:$B,$H54)</f>
        <v>21199.481572776229</v>
      </c>
      <c r="Z54" s="1">
        <f>SUMIFS(Generation_1!T:T,Generation_1!$A:$A,$B$48,Generation_1!$B:$B,$H54)</f>
        <v>17929.910176395992</v>
      </c>
      <c r="AA54" s="1">
        <f>SUMIFS(Generation_1!U:U,Generation_1!$A:$A,$B$48,Generation_1!$B:$B,$H54)</f>
        <v>21691.317056807937</v>
      </c>
      <c r="AB54" s="1">
        <f>SUMIFS(Generation_1!V:V,Generation_1!$A:$A,$B$48,Generation_1!$B:$B,$H54)</f>
        <v>25553.617101079959</v>
      </c>
      <c r="AC54" s="1">
        <f>SUMIFS(Generation_1!W:W,Generation_1!$A:$A,$B$48,Generation_1!$B:$B,$H54)</f>
        <v>24948.619758353794</v>
      </c>
      <c r="AE54" s="64"/>
      <c r="AF54" s="64"/>
    </row>
    <row r="55" spans="8:32">
      <c r="H55" s="69" t="s">
        <v>117</v>
      </c>
      <c r="I55" s="1">
        <f>SUMIFS(Generation_1!C:C,Generation_1!$A:$A,$B$48,Generation_1!$B:$B,$H55)</f>
        <v>15998.52703716929</v>
      </c>
      <c r="J55" s="1">
        <f>SUMIFS(Generation_1!D:D,Generation_1!$A:$A,$B$48,Generation_1!$B:$B,$H55)</f>
        <v>13157.215856316374</v>
      </c>
      <c r="K55" s="1">
        <f>SUMIFS(Generation_1!E:E,Generation_1!$A:$A,$B$48,Generation_1!$B:$B,$H55)</f>
        <v>12989.373610303475</v>
      </c>
      <c r="L55" s="1">
        <f>SUMIFS(Generation_1!F:F,Generation_1!$A:$A,$B$48,Generation_1!$B:$B,$H55)</f>
        <v>15833.241785993252</v>
      </c>
      <c r="M55" s="1">
        <f>SUMIFS(Generation_1!G:G,Generation_1!$A:$A,$B$48,Generation_1!$B:$B,$H55)</f>
        <v>13544.390274979287</v>
      </c>
      <c r="N55" s="1">
        <f>SUMIFS(Generation_1!H:H,Generation_1!$A:$A,$B$48,Generation_1!$B:$B,$H55)</f>
        <v>14661.855080269883</v>
      </c>
      <c r="O55" s="1">
        <f>SUMIFS(Generation_1!I:I,Generation_1!$A:$A,$B$48,Generation_1!$B:$B,$H55)</f>
        <v>9123.1527198965396</v>
      </c>
      <c r="P55" s="1">
        <f>SUMIFS(Generation_1!J:J,Generation_1!$A:$A,$B$48,Generation_1!$B:$B,$H55)</f>
        <v>15471.02911945161</v>
      </c>
      <c r="Q55" s="1">
        <f>SUMIFS(Generation_1!K:K,Generation_1!$A:$A,$B$48,Generation_1!$B:$B,$H55)</f>
        <v>14537.165822912955</v>
      </c>
      <c r="R55" s="1">
        <f>SUMIFS(Generation_1!L:L,Generation_1!$A:$A,$B$48,Generation_1!$B:$B,$H55)</f>
        <v>11610.141715060754</v>
      </c>
      <c r="S55" s="1">
        <f>SUMIFS(Generation_1!M:M,Generation_1!$A:$A,$B$48,Generation_1!$B:$B,$H55)</f>
        <v>12787.837869146511</v>
      </c>
      <c r="T55" s="1">
        <f>SUMIFS(Generation_1!N:N,Generation_1!$A:$A,$B$48,Generation_1!$B:$B,$H55)</f>
        <v>12580.158888268812</v>
      </c>
      <c r="U55" s="1">
        <f>SUMIFS(Generation_1!O:O,Generation_1!$A:$A,$B$48,Generation_1!$B:$B,$H55)</f>
        <v>12053.665541205992</v>
      </c>
      <c r="V55" s="1">
        <f>SUMIFS(Generation_1!P:P,Generation_1!$A:$A,$B$48,Generation_1!$B:$B,$H55)</f>
        <v>13802.50181326746</v>
      </c>
      <c r="W55" s="1">
        <f>SUMIFS(Generation_1!Q:Q,Generation_1!$A:$A,$B$48,Generation_1!$B:$B,$H55)</f>
        <v>12478.057319959822</v>
      </c>
      <c r="X55" s="1">
        <f>SUMIFS(Generation_1!R:R,Generation_1!$A:$A,$B$48,Generation_1!$B:$B,$H55)</f>
        <v>13138.62616560419</v>
      </c>
      <c r="Y55" s="1">
        <f>SUMIFS(Generation_1!S:S,Generation_1!$A:$A,$B$48,Generation_1!$B:$B,$H55)</f>
        <v>8650.8325692123672</v>
      </c>
      <c r="Z55" s="1">
        <f>SUMIFS(Generation_1!T:T,Generation_1!$A:$A,$B$48,Generation_1!$B:$B,$H55)</f>
        <v>14890.153551413205</v>
      </c>
      <c r="AA55" s="1">
        <f>SUMIFS(Generation_1!U:U,Generation_1!$A:$A,$B$48,Generation_1!$B:$B,$H55)</f>
        <v>14462.63932946706</v>
      </c>
      <c r="AB55" s="1">
        <f>SUMIFS(Generation_1!V:V,Generation_1!$A:$A,$B$48,Generation_1!$B:$B,$H55)</f>
        <v>11184.96146682719</v>
      </c>
      <c r="AC55" s="1">
        <f>SUMIFS(Generation_1!W:W,Generation_1!$A:$A,$B$48,Generation_1!$B:$B,$H55)</f>
        <v>12614.978175411148</v>
      </c>
      <c r="AE55" s="64"/>
      <c r="AF55" s="64"/>
    </row>
    <row r="56" spans="8:32">
      <c r="H56" s="69" t="s">
        <v>118</v>
      </c>
      <c r="I56" s="1">
        <f>SUMIFS(Generation_1!C:C,Generation_1!$A:$A,$B$48,Generation_1!$B:$B,$H56)</f>
        <v>176.12256334354515</v>
      </c>
      <c r="J56" s="1">
        <f>SUMIFS(Generation_1!D:D,Generation_1!$A:$A,$B$48,Generation_1!$B:$B,$H56)</f>
        <v>189.99267496851485</v>
      </c>
      <c r="K56" s="1">
        <f>SUMIFS(Generation_1!E:E,Generation_1!$A:$A,$B$48,Generation_1!$B:$B,$H56)</f>
        <v>169.19527416793468</v>
      </c>
      <c r="L56" s="1">
        <f>SUMIFS(Generation_1!F:F,Generation_1!$A:$A,$B$48,Generation_1!$B:$B,$H56)</f>
        <v>260.06690720043417</v>
      </c>
      <c r="M56" s="1">
        <f>SUMIFS(Generation_1!G:G,Generation_1!$A:$A,$B$48,Generation_1!$B:$B,$H56)</f>
        <v>473.78965559029677</v>
      </c>
      <c r="N56" s="1">
        <f>SUMIFS(Generation_1!H:H,Generation_1!$A:$A,$B$48,Generation_1!$B:$B,$H56)</f>
        <v>651.86949027432365</v>
      </c>
      <c r="O56" s="1">
        <f>SUMIFS(Generation_1!I:I,Generation_1!$A:$A,$B$48,Generation_1!$B:$B,$H56)</f>
        <v>945.0581789513808</v>
      </c>
      <c r="P56" s="1">
        <f>SUMIFS(Generation_1!J:J,Generation_1!$A:$A,$B$48,Generation_1!$B:$B,$H56)</f>
        <v>668.26074310112176</v>
      </c>
      <c r="Q56" s="1">
        <f>SUMIFS(Generation_1!K:K,Generation_1!$A:$A,$B$48,Generation_1!$B:$B,$H56)</f>
        <v>889.29505390119664</v>
      </c>
      <c r="R56" s="1">
        <f>SUMIFS(Generation_1!L:L,Generation_1!$A:$A,$B$48,Generation_1!$B:$B,$H56)</f>
        <v>2175.727109774145</v>
      </c>
      <c r="S56" s="1">
        <f>SUMIFS(Generation_1!M:M,Generation_1!$A:$A,$B$48,Generation_1!$B:$B,$H56)</f>
        <v>2164.4989244121043</v>
      </c>
      <c r="T56" s="1">
        <f>SUMIFS(Generation_1!N:N,Generation_1!$A:$A,$B$48,Generation_1!$B:$B,$H56)</f>
        <v>2547.686438233186</v>
      </c>
      <c r="U56" s="1">
        <f>SUMIFS(Generation_1!O:O,Generation_1!$A:$A,$B$48,Generation_1!$B:$B,$H56)</f>
        <v>3018.4844731326743</v>
      </c>
      <c r="V56" s="1">
        <f>SUMIFS(Generation_1!P:P,Generation_1!$A:$A,$B$48,Generation_1!$B:$B,$H56)</f>
        <v>3764.8105659180314</v>
      </c>
      <c r="W56" s="1">
        <f>SUMIFS(Generation_1!Q:Q,Generation_1!$A:$A,$B$48,Generation_1!$B:$B,$H56)</f>
        <v>8549.9454622038866</v>
      </c>
      <c r="X56" s="1">
        <f>SUMIFS(Generation_1!R:R,Generation_1!$A:$A,$B$48,Generation_1!$B:$B,$H56)</f>
        <v>9000.7646117623754</v>
      </c>
      <c r="Y56" s="1">
        <f>SUMIFS(Generation_1!S:S,Generation_1!$A:$A,$B$48,Generation_1!$B:$B,$H56)</f>
        <v>8747.4116954616584</v>
      </c>
      <c r="Z56" s="1">
        <f>SUMIFS(Generation_1!T:T,Generation_1!$A:$A,$B$48,Generation_1!$B:$B,$H56)</f>
        <v>8375.3000614506545</v>
      </c>
      <c r="AA56" s="1">
        <f>SUMIFS(Generation_1!U:U,Generation_1!$A:$A,$B$48,Generation_1!$B:$B,$H56)</f>
        <v>8899.7941740095266</v>
      </c>
      <c r="AB56" s="1">
        <f>SUMIFS(Generation_1!V:V,Generation_1!$A:$A,$B$48,Generation_1!$B:$B,$H56)</f>
        <v>8702.6949622231186</v>
      </c>
      <c r="AC56" s="1">
        <f>SUMIFS(Generation_1!W:W,Generation_1!$A:$A,$B$48,Generation_1!$B:$B,$H56)</f>
        <v>9176.2808214590495</v>
      </c>
      <c r="AE56" s="64"/>
      <c r="AF56" s="64"/>
    </row>
    <row r="57" spans="8:32">
      <c r="H57" s="69" t="s">
        <v>119</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120</v>
      </c>
      <c r="I58" s="1">
        <f>SUMIFS(Generation_1!C:C,Generation_1!$A:$A,$B$48,Generation_1!$B:$B,$H58)</f>
        <v>29308.954411202096</v>
      </c>
      <c r="J58" s="1">
        <f>SUMIFS(Generation_1!D:D,Generation_1!$A:$A,$B$48,Generation_1!$B:$B,$H58)</f>
        <v>30389.277118411934</v>
      </c>
      <c r="K58" s="1">
        <f>SUMIFS(Generation_1!E:E,Generation_1!$A:$A,$B$48,Generation_1!$B:$B,$H58)</f>
        <v>31045.338008362243</v>
      </c>
      <c r="L58" s="1">
        <f>SUMIFS(Generation_1!F:F,Generation_1!$A:$A,$B$48,Generation_1!$B:$B,$H58)</f>
        <v>31910.815248673509</v>
      </c>
      <c r="M58" s="1">
        <f>SUMIFS(Generation_1!G:G,Generation_1!$A:$A,$B$48,Generation_1!$B:$B,$H58)</f>
        <v>36634.697696401876</v>
      </c>
      <c r="N58" s="1">
        <f>SUMIFS(Generation_1!H:H,Generation_1!$A:$A,$B$48,Generation_1!$B:$B,$H58)</f>
        <v>39189.086206501575</v>
      </c>
      <c r="O58" s="1">
        <f>SUMIFS(Generation_1!I:I,Generation_1!$A:$A,$B$48,Generation_1!$B:$B,$H58)</f>
        <v>38506.174398878873</v>
      </c>
      <c r="P58" s="1">
        <f>SUMIFS(Generation_1!J:J,Generation_1!$A:$A,$B$48,Generation_1!$B:$B,$H58)</f>
        <v>45030.908558567637</v>
      </c>
      <c r="Q58" s="1">
        <f>SUMIFS(Generation_1!K:K,Generation_1!$A:$A,$B$48,Generation_1!$B:$B,$H58)</f>
        <v>47341.437279571262</v>
      </c>
      <c r="R58" s="1">
        <f>SUMIFS(Generation_1!L:L,Generation_1!$A:$A,$B$48,Generation_1!$B:$B,$H58)</f>
        <v>47119.671031450031</v>
      </c>
      <c r="S58" s="1">
        <f>SUMIFS(Generation_1!M:M,Generation_1!$A:$A,$B$48,Generation_1!$B:$B,$H58)</f>
        <v>49645.532368059074</v>
      </c>
      <c r="T58" s="1">
        <f>SUMIFS(Generation_1!N:N,Generation_1!$A:$A,$B$48,Generation_1!$B:$B,$H58)</f>
        <v>48685.539436058505</v>
      </c>
      <c r="U58" s="1">
        <f>SUMIFS(Generation_1!O:O,Generation_1!$A:$A,$B$48,Generation_1!$B:$B,$H58)</f>
        <v>47026.607747659458</v>
      </c>
      <c r="V58" s="1">
        <f>SUMIFS(Generation_1!P:P,Generation_1!$A:$A,$B$48,Generation_1!$B:$B,$H58)</f>
        <v>47900.762910350983</v>
      </c>
      <c r="W58" s="1">
        <f>SUMIFS(Generation_1!Q:Q,Generation_1!$A:$A,$B$48,Generation_1!$B:$B,$H58)</f>
        <v>68871.129192438122</v>
      </c>
      <c r="X58" s="1">
        <f>SUMIFS(Generation_1!R:R,Generation_1!$A:$A,$B$48,Generation_1!$B:$B,$H58)</f>
        <v>69836.725670701577</v>
      </c>
      <c r="Y58" s="1">
        <f>SUMIFS(Generation_1!S:S,Generation_1!$A:$A,$B$48,Generation_1!$B:$B,$H58)</f>
        <v>67724.560775558712</v>
      </c>
      <c r="Z58" s="1">
        <f>SUMIFS(Generation_1!T:T,Generation_1!$A:$A,$B$48,Generation_1!$B:$B,$H58)</f>
        <v>70217.074446621467</v>
      </c>
      <c r="AA58" s="1">
        <f>SUMIFS(Generation_1!U:U,Generation_1!$A:$A,$B$48,Generation_1!$B:$B,$H58)</f>
        <v>69019.184713758776</v>
      </c>
      <c r="AB58" s="1">
        <f>SUMIFS(Generation_1!V:V,Generation_1!$A:$A,$B$48,Generation_1!$B:$B,$H58)</f>
        <v>68017.314586077089</v>
      </c>
      <c r="AC58" s="1">
        <f>SUMIFS(Generation_1!W:W,Generation_1!$A:$A,$B$48,Generation_1!$B:$B,$H58)</f>
        <v>69325.392627444817</v>
      </c>
      <c r="AE58" s="64"/>
      <c r="AF58" s="64"/>
    </row>
    <row r="59" spans="8:32">
      <c r="H59" s="69" t="s">
        <v>121</v>
      </c>
      <c r="I59" s="1">
        <f>SUMIFS(Generation_1!C:C,Generation_1!$A:$A,$B$48,Generation_1!$B:$B,$H59)</f>
        <v>12774.52752815759</v>
      </c>
      <c r="J59" s="1">
        <f>SUMIFS(Generation_1!D:D,Generation_1!$A:$A,$B$48,Generation_1!$B:$B,$H59)</f>
        <v>15384.050673713738</v>
      </c>
      <c r="K59" s="1">
        <f>SUMIFS(Generation_1!E:E,Generation_1!$A:$A,$B$48,Generation_1!$B:$B,$H59)</f>
        <v>14970.45589997933</v>
      </c>
      <c r="L59" s="1">
        <f>SUMIFS(Generation_1!F:F,Generation_1!$A:$A,$B$48,Generation_1!$B:$B,$H59)</f>
        <v>15061.388848835013</v>
      </c>
      <c r="M59" s="1">
        <f>SUMIFS(Generation_1!G:G,Generation_1!$A:$A,$B$48,Generation_1!$B:$B,$H59)</f>
        <v>15895.355102743622</v>
      </c>
      <c r="N59" s="1">
        <f>SUMIFS(Generation_1!H:H,Generation_1!$A:$A,$B$48,Generation_1!$B:$B,$H59)</f>
        <v>17811.880388616686</v>
      </c>
      <c r="O59" s="1">
        <f>SUMIFS(Generation_1!I:I,Generation_1!$A:$A,$B$48,Generation_1!$B:$B,$H59)</f>
        <v>22133.887764020994</v>
      </c>
      <c r="P59" s="1">
        <f>SUMIFS(Generation_1!J:J,Generation_1!$A:$A,$B$48,Generation_1!$B:$B,$H59)</f>
        <v>19196.061459320215</v>
      </c>
      <c r="Q59" s="1">
        <f>SUMIFS(Generation_1!K:K,Generation_1!$A:$A,$B$48,Generation_1!$B:$B,$H59)</f>
        <v>22100.665365796049</v>
      </c>
      <c r="R59" s="1">
        <f>SUMIFS(Generation_1!L:L,Generation_1!$A:$A,$B$48,Generation_1!$B:$B,$H59)</f>
        <v>22608.89145717775</v>
      </c>
      <c r="S59" s="1">
        <f>SUMIFS(Generation_1!M:M,Generation_1!$A:$A,$B$48,Generation_1!$B:$B,$H59)</f>
        <v>24327.361795402405</v>
      </c>
      <c r="T59" s="1">
        <f>SUMIFS(Generation_1!N:N,Generation_1!$A:$A,$B$48,Generation_1!$B:$B,$H59)</f>
        <v>27194.621029986265</v>
      </c>
      <c r="U59" s="1">
        <f>SUMIFS(Generation_1!O:O,Generation_1!$A:$A,$B$48,Generation_1!$B:$B,$H59)</f>
        <v>30140.827834540691</v>
      </c>
      <c r="V59" s="1">
        <f>SUMIFS(Generation_1!P:P,Generation_1!$A:$A,$B$48,Generation_1!$B:$B,$H59)</f>
        <v>29945.961883823831</v>
      </c>
      <c r="W59" s="1">
        <f>SUMIFS(Generation_1!Q:Q,Generation_1!$A:$A,$B$48,Generation_1!$B:$B,$H59)</f>
        <v>31088.092749230476</v>
      </c>
      <c r="X59" s="1">
        <f>SUMIFS(Generation_1!R:R,Generation_1!$A:$A,$B$48,Generation_1!$B:$B,$H59)</f>
        <v>31132.940860567302</v>
      </c>
      <c r="Y59" s="1">
        <f>SUMIFS(Generation_1!S:S,Generation_1!$A:$A,$B$48,Generation_1!$B:$B,$H59)</f>
        <v>31236.715342839718</v>
      </c>
      <c r="Z59" s="1">
        <f>SUMIFS(Generation_1!T:T,Generation_1!$A:$A,$B$48,Generation_1!$B:$B,$H59)</f>
        <v>27347.696296363982</v>
      </c>
      <c r="AA59" s="1">
        <f>SUMIFS(Generation_1!U:U,Generation_1!$A:$A,$B$48,Generation_1!$B:$B,$H59)</f>
        <v>28928.768658049939</v>
      </c>
      <c r="AB59" s="1">
        <f>SUMIFS(Generation_1!V:V,Generation_1!$A:$A,$B$48,Generation_1!$B:$B,$H59)</f>
        <v>29434.74932643299</v>
      </c>
      <c r="AC59" s="1">
        <f>SUMIFS(Generation_1!W:W,Generation_1!$A:$A,$B$48,Generation_1!$B:$B,$H59)</f>
        <v>30058.893727510353</v>
      </c>
      <c r="AE59" s="64"/>
      <c r="AF59" s="64"/>
    </row>
    <row r="60" spans="8:32">
      <c r="H60" s="69" t="s">
        <v>122</v>
      </c>
      <c r="I60" s="1">
        <f>SUMIFS(Generation_1!C:C,Generation_1!$A:$A,$B$48,Generation_1!$B:$B,$H60)</f>
        <v>15453.341244046798</v>
      </c>
      <c r="J60" s="1">
        <f>SUMIFS(Generation_1!D:D,Generation_1!$A:$A,$B$48,Generation_1!$B:$B,$H60)</f>
        <v>16385.437297491801</v>
      </c>
      <c r="K60" s="1">
        <f>SUMIFS(Generation_1!E:E,Generation_1!$A:$A,$B$48,Generation_1!$B:$B,$H60)</f>
        <v>17152.083341751801</v>
      </c>
      <c r="L60" s="1">
        <f>SUMIFS(Generation_1!F:F,Generation_1!$A:$A,$B$48,Generation_1!$B:$B,$H60)</f>
        <v>17654.0411058258</v>
      </c>
      <c r="M60" s="1">
        <f>SUMIFS(Generation_1!G:G,Generation_1!$A:$A,$B$48,Generation_1!$B:$B,$H60)</f>
        <v>18090.530539484302</v>
      </c>
      <c r="N60" s="1">
        <f>SUMIFS(Generation_1!H:H,Generation_1!$A:$A,$B$48,Generation_1!$B:$B,$H60)</f>
        <v>18517.818983951696</v>
      </c>
      <c r="O60" s="1">
        <f>SUMIFS(Generation_1!I:I,Generation_1!$A:$A,$B$48,Generation_1!$B:$B,$H60)</f>
        <v>18972.116722374103</v>
      </c>
      <c r="P60" s="1">
        <f>SUMIFS(Generation_1!J:J,Generation_1!$A:$A,$B$48,Generation_1!$B:$B,$H60)</f>
        <v>19452.2495750257</v>
      </c>
      <c r="Q60" s="1">
        <f>SUMIFS(Generation_1!K:K,Generation_1!$A:$A,$B$48,Generation_1!$B:$B,$H60)</f>
        <v>19949.297006764802</v>
      </c>
      <c r="R60" s="1">
        <f>SUMIFS(Generation_1!L:L,Generation_1!$A:$A,$B$48,Generation_1!$B:$B,$H60)</f>
        <v>20396.707723009298</v>
      </c>
      <c r="S60" s="1">
        <f>SUMIFS(Generation_1!M:M,Generation_1!$A:$A,$B$48,Generation_1!$B:$B,$H60)</f>
        <v>20892.926467806497</v>
      </c>
      <c r="T60" s="1">
        <f>SUMIFS(Generation_1!N:N,Generation_1!$A:$A,$B$48,Generation_1!$B:$B,$H60)</f>
        <v>21567.867021929498</v>
      </c>
      <c r="U60" s="1">
        <f>SUMIFS(Generation_1!O:O,Generation_1!$A:$A,$B$48,Generation_1!$B:$B,$H60)</f>
        <v>22539.413631052998</v>
      </c>
      <c r="V60" s="1">
        <f>SUMIFS(Generation_1!P:P,Generation_1!$A:$A,$B$48,Generation_1!$B:$B,$H60)</f>
        <v>23894.570326601501</v>
      </c>
      <c r="W60" s="1">
        <f>SUMIFS(Generation_1!Q:Q,Generation_1!$A:$A,$B$48,Generation_1!$B:$B,$H60)</f>
        <v>25982.229552327299</v>
      </c>
      <c r="X60" s="1">
        <f>SUMIFS(Generation_1!R:R,Generation_1!$A:$A,$B$48,Generation_1!$B:$B,$H60)</f>
        <v>27828.679382080001</v>
      </c>
      <c r="Y60" s="1">
        <f>SUMIFS(Generation_1!S:S,Generation_1!$A:$A,$B$48,Generation_1!$B:$B,$H60)</f>
        <v>29023.359291807705</v>
      </c>
      <c r="Z60" s="1">
        <f>SUMIFS(Generation_1!T:T,Generation_1!$A:$A,$B$48,Generation_1!$B:$B,$H60)</f>
        <v>30089.5635953239</v>
      </c>
      <c r="AA60" s="1">
        <f>SUMIFS(Generation_1!U:U,Generation_1!$A:$A,$B$48,Generation_1!$B:$B,$H60)</f>
        <v>31081.773315846502</v>
      </c>
      <c r="AB60" s="1">
        <f>SUMIFS(Generation_1!V:V,Generation_1!$A:$A,$B$48,Generation_1!$B:$B,$H60)</f>
        <v>32341.681086949699</v>
      </c>
      <c r="AC60" s="1">
        <f>SUMIFS(Generation_1!W:W,Generation_1!$A:$A,$B$48,Generation_1!$B:$B,$H60)</f>
        <v>33986.699293855403</v>
      </c>
    </row>
    <row r="61" spans="8:32">
      <c r="H61" s="82" t="s">
        <v>313</v>
      </c>
    </row>
    <row r="62" spans="8:32">
      <c r="H62" s="69" t="s">
        <v>126</v>
      </c>
      <c r="I62" s="1">
        <f>SUMIFS(Generation_1!C:C,Generation_1!$A:$A,$B$48,Generation_1!$B:$B,$H62)</f>
        <v>-216.15335358674662</v>
      </c>
      <c r="J62" s="1">
        <f>SUMIFS(Generation_1!D:D,Generation_1!$A:$A,$B$48,Generation_1!$B:$B,$H62)</f>
        <v>-270.72653585762328</v>
      </c>
      <c r="K62" s="1">
        <f>SUMIFS(Generation_1!E:E,Generation_1!$A:$A,$B$48,Generation_1!$B:$B,$H62)</f>
        <v>-239.58550048370793</v>
      </c>
      <c r="L62" s="1">
        <f>SUMIFS(Generation_1!F:F,Generation_1!$A:$A,$B$48,Generation_1!$B:$B,$H62)</f>
        <v>-394.94309943287368</v>
      </c>
      <c r="M62" s="1">
        <f>SUMIFS(Generation_1!G:G,Generation_1!$A:$A,$B$48,Generation_1!$B:$B,$H62)</f>
        <v>-602.10621962775451</v>
      </c>
      <c r="N62" s="1">
        <f>SUMIFS(Generation_1!H:H,Generation_1!$A:$A,$B$48,Generation_1!$B:$B,$H62)</f>
        <v>-888.72178201133454</v>
      </c>
      <c r="O62" s="1">
        <f>SUMIFS(Generation_1!I:I,Generation_1!$A:$A,$B$48,Generation_1!$B:$B,$H62)</f>
        <v>-1397.4541162547068</v>
      </c>
      <c r="P62" s="1">
        <f>SUMIFS(Generation_1!J:J,Generation_1!$A:$A,$B$48,Generation_1!$B:$B,$H62)</f>
        <v>-960.90501405301711</v>
      </c>
      <c r="Q62" s="1">
        <f>SUMIFS(Generation_1!K:K,Generation_1!$A:$A,$B$48,Generation_1!$B:$B,$H62)</f>
        <v>-1380.5750251169734</v>
      </c>
      <c r="R62" s="1">
        <f>SUMIFS(Generation_1!L:L,Generation_1!$A:$A,$B$48,Generation_1!$B:$B,$H62)</f>
        <v>-2826.0737985479391</v>
      </c>
      <c r="S62" s="1">
        <f>SUMIFS(Generation_1!M:M,Generation_1!$A:$A,$B$48,Generation_1!$B:$B,$H62)</f>
        <v>-2779.5681680215489</v>
      </c>
      <c r="T62" s="1">
        <f>SUMIFS(Generation_1!N:N,Generation_1!$A:$A,$B$48,Generation_1!$B:$B,$H62)</f>
        <v>-3251.9692432564943</v>
      </c>
      <c r="U62" s="1">
        <f>SUMIFS(Generation_1!O:O,Generation_1!$A:$A,$B$48,Generation_1!$B:$B,$H62)</f>
        <v>-3808.6025468221701</v>
      </c>
      <c r="V62" s="1">
        <f>SUMIFS(Generation_1!P:P,Generation_1!$A:$A,$B$48,Generation_1!$B:$B,$H62)</f>
        <v>-4764.3617963854431</v>
      </c>
      <c r="W62" s="1">
        <f>SUMIFS(Generation_1!Q:Q,Generation_1!$A:$A,$B$48,Generation_1!$B:$B,$H62)</f>
        <v>-11344.816095422402</v>
      </c>
      <c r="X62" s="1">
        <f>SUMIFS(Generation_1!R:R,Generation_1!$A:$A,$B$48,Generation_1!$B:$B,$H62)</f>
        <v>-11885.208279216815</v>
      </c>
      <c r="Y62" s="1">
        <f>SUMIFS(Generation_1!S:S,Generation_1!$A:$A,$B$48,Generation_1!$B:$B,$H62)</f>
        <v>-11196.590447820528</v>
      </c>
      <c r="Z62" s="1">
        <f>SUMIFS(Generation_1!T:T,Generation_1!$A:$A,$B$48,Generation_1!$B:$B,$H62)</f>
        <v>-10776.591933282412</v>
      </c>
      <c r="AA62" s="1">
        <f>SUMIFS(Generation_1!U:U,Generation_1!$A:$A,$B$48,Generation_1!$B:$B,$H62)</f>
        <v>-11327.002997820784</v>
      </c>
      <c r="AB62" s="1">
        <f>SUMIFS(Generation_1!V:V,Generation_1!$A:$A,$B$48,Generation_1!$B:$B,$H62)</f>
        <v>-11005.416133697187</v>
      </c>
      <c r="AC62" s="1">
        <f>SUMIFS(Generation_1!W:W,Generation_1!$A:$A,$B$48,Generation_1!$B:$B,$H62)</f>
        <v>-11605.22537064726</v>
      </c>
    </row>
    <row r="63" spans="8:32">
      <c r="H63" s="69" t="s">
        <v>127</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124</v>
      </c>
      <c r="I65" s="1">
        <f>SUMIFS(Generation_1!C:C,Generation_1!$A:$A,$B$48,Generation_1!$B:$B,$H65)</f>
        <v>0.13821430193199105</v>
      </c>
      <c r="J65" s="1">
        <f>SUMIFS(Generation_1!D:D,Generation_1!$A:$A,$B$48,Generation_1!$B:$B,$H65)</f>
        <v>0</v>
      </c>
      <c r="K65" s="1">
        <f>SUMIFS(Generation_1!E:E,Generation_1!$A:$A,$B$48,Generation_1!$B:$B,$H65)</f>
        <v>0.14154636869949999</v>
      </c>
      <c r="L65" s="1">
        <f>SUMIFS(Generation_1!F:F,Generation_1!$A:$A,$B$48,Generation_1!$B:$B,$H65)</f>
        <v>0.58213423279916188</v>
      </c>
      <c r="M65" s="1">
        <f>SUMIFS(Generation_1!G:G,Generation_1!$A:$A,$B$48,Generation_1!$B:$B,$H65)</f>
        <v>0.60343783145820007</v>
      </c>
      <c r="N65" s="1">
        <f>SUMIFS(Generation_1!H:H,Generation_1!$A:$A,$B$48,Generation_1!$B:$B,$H65)</f>
        <v>0</v>
      </c>
      <c r="O65" s="1">
        <f>SUMIFS(Generation_1!I:I,Generation_1!$A:$A,$B$48,Generation_1!$B:$B,$H65)</f>
        <v>0.2052942622167</v>
      </c>
      <c r="P65" s="1">
        <f>SUMIFS(Generation_1!J:J,Generation_1!$A:$A,$B$48,Generation_1!$B:$B,$H65)</f>
        <v>0.22468143493289999</v>
      </c>
      <c r="Q65" s="1">
        <f>SUMIFS(Generation_1!K:K,Generation_1!$A:$A,$B$48,Generation_1!$B:$B,$H65)</f>
        <v>1.5679367475462169</v>
      </c>
      <c r="R65" s="1">
        <f>SUMIFS(Generation_1!L:L,Generation_1!$A:$A,$B$48,Generation_1!$B:$B,$H65)</f>
        <v>0</v>
      </c>
      <c r="S65" s="1">
        <f>SUMIFS(Generation_1!M:M,Generation_1!$A:$A,$B$48,Generation_1!$B:$B,$H65)</f>
        <v>0.27951176895870006</v>
      </c>
      <c r="T65" s="1">
        <f>SUMIFS(Generation_1!N:N,Generation_1!$A:$A,$B$48,Generation_1!$B:$B,$H65)</f>
        <v>0.29760692735569999</v>
      </c>
      <c r="U65" s="1">
        <f>SUMIFS(Generation_1!O:O,Generation_1!$A:$A,$B$48,Generation_1!$B:$B,$H65)</f>
        <v>0.81167025826306816</v>
      </c>
      <c r="V65" s="1">
        <f>SUMIFS(Generation_1!P:P,Generation_1!$A:$A,$B$48,Generation_1!$B:$B,$H65)</f>
        <v>1.2753256115445708</v>
      </c>
      <c r="W65" s="1">
        <f>SUMIFS(Generation_1!Q:Q,Generation_1!$A:$A,$B$48,Generation_1!$B:$B,$H65)</f>
        <v>3.0832930625617014</v>
      </c>
      <c r="X65" s="1">
        <f>SUMIFS(Generation_1!R:R,Generation_1!$A:$A,$B$48,Generation_1!$B:$B,$H65)</f>
        <v>3.6591684914982512</v>
      </c>
      <c r="Y65" s="1">
        <f>SUMIFS(Generation_1!S:S,Generation_1!$A:$A,$B$48,Generation_1!$B:$B,$H65)</f>
        <v>1.6546457289331666</v>
      </c>
      <c r="Z65" s="1">
        <f>SUMIFS(Generation_1!T:T,Generation_1!$A:$A,$B$48,Generation_1!$B:$B,$H65)</f>
        <v>4.6203424467644352</v>
      </c>
      <c r="AA65" s="1">
        <f>SUMIFS(Generation_1!U:U,Generation_1!$A:$A,$B$48,Generation_1!$B:$B,$H65)</f>
        <v>4.6659842642168821</v>
      </c>
      <c r="AB65" s="1">
        <f>SUMIFS(Generation_1!V:V,Generation_1!$A:$A,$B$48,Generation_1!$B:$B,$H65)</f>
        <v>1.8008552145824046</v>
      </c>
      <c r="AC65" s="1">
        <f>SUMIFS(Generation_1!W:W,Generation_1!$A:$A,$B$48,Generation_1!$B:$B,$H65)</f>
        <v>4.694685769450369</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SUMIFS(Generation_1!C:C,Generation_1!$A:$A,$B$71,Generation_1!$B:$B,$H74)</f>
        <v>97441.080099263752</v>
      </c>
      <c r="J74" s="1">
        <f>SUMIFS(Generation_1!M:M,Generation_1!$A:$A,$B$71,Generation_1!$B:$B,$H74)</f>
        <v>82882.512738849211</v>
      </c>
      <c r="K74" s="1">
        <f>SUMIFS(Generation_1!W:W,Generation_1!$A:$A,$B$71,Generation_1!$B:$B,$H74)</f>
        <v>38136.747589489569</v>
      </c>
    </row>
    <row r="75" spans="1:30">
      <c r="H75" s="69" t="s">
        <v>114</v>
      </c>
      <c r="I75" s="1">
        <f>SUMIFS(Generation_1!C:C,Generation_1!$A:$A,$B$71,Generation_1!$B:$B,$H75)</f>
        <v>31943.088576287617</v>
      </c>
      <c r="J75" s="1">
        <f>SUMIFS(Generation_1!M:M,Generation_1!$A:$A,$B$71,Generation_1!$B:$B,$H75)</f>
        <v>22061.390322405117</v>
      </c>
      <c r="K75" s="1">
        <f>SUMIFS(Generation_1!W:W,Generation_1!$A:$A,$B$71,Generation_1!$B:$B,$H75)</f>
        <v>20944.299743910491</v>
      </c>
    </row>
    <row r="76" spans="1:30">
      <c r="H76" s="69" t="s">
        <v>115</v>
      </c>
      <c r="I76" s="1">
        <f>SUMIFS(Generation_1!C:C,Generation_1!$A:$A,$B$71,Generation_1!$B:$B,$H76)</f>
        <v>3143.0282842647284</v>
      </c>
      <c r="J76" s="1">
        <f>SUMIFS(Generation_1!M:M,Generation_1!$A:$A,$B$71,Generation_1!$B:$B,$H76)</f>
        <v>2709.1842745414051</v>
      </c>
      <c r="K76" s="1">
        <f>SUMIFS(Generation_1!W:W,Generation_1!$A:$A,$B$71,Generation_1!$B:$B,$H76)</f>
        <v>10409.964365452841</v>
      </c>
    </row>
    <row r="77" spans="1:30">
      <c r="H77" s="69" t="s">
        <v>116</v>
      </c>
      <c r="I77" s="1">
        <f>SUMIFS(Generation_1!C:C,Generation_1!$A:$A,$B$71,Generation_1!$B:$B,$H77)</f>
        <v>112.36636261138469</v>
      </c>
      <c r="J77" s="1">
        <f>SUMIFS(Generation_1!M:M,Generation_1!$A:$A,$B$71,Generation_1!$B:$B,$H77)</f>
        <v>229.92657085846042</v>
      </c>
      <c r="K77" s="1">
        <f>SUMIFS(Generation_1!W:W,Generation_1!$A:$A,$B$71,Generation_1!$B:$B,$H77)</f>
        <v>24948.619758353794</v>
      </c>
    </row>
    <row r="78" spans="1:30">
      <c r="H78" s="69" t="s">
        <v>117</v>
      </c>
      <c r="I78" s="1">
        <f>SUMIFS(Generation_1!C:C,Generation_1!$A:$A,$B$71,Generation_1!$B:$B,$H78)</f>
        <v>15998.52703716929</v>
      </c>
      <c r="J78" s="1">
        <f>SUMIFS(Generation_1!M:M,Generation_1!$A:$A,$B$71,Generation_1!$B:$B,$H78)</f>
        <v>12787.837869146511</v>
      </c>
      <c r="K78" s="1">
        <f>SUMIFS(Generation_1!W:W,Generation_1!$A:$A,$B$71,Generation_1!$B:$B,$H78)</f>
        <v>12614.978175411148</v>
      </c>
    </row>
    <row r="79" spans="1:30">
      <c r="H79" s="69" t="s">
        <v>118</v>
      </c>
      <c r="I79" s="1">
        <f>SUMIFS(Generation_1!C:C,Generation_1!$A:$A,$B$71,Generation_1!$B:$B,$H79)</f>
        <v>176.12256334354515</v>
      </c>
      <c r="J79" s="1">
        <f>SUMIFS(Generation_1!M:M,Generation_1!$A:$A,$B$71,Generation_1!$B:$B,$H79)</f>
        <v>2164.4989244121043</v>
      </c>
      <c r="K79" s="1">
        <f>SUMIFS(Generation_1!W:W,Generation_1!$A:$A,$B$71,Generation_1!$B:$B,$H79)</f>
        <v>9176.2808214590495</v>
      </c>
    </row>
    <row r="80" spans="1:30">
      <c r="H80" s="69" t="s">
        <v>119</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120</v>
      </c>
      <c r="I81" s="1">
        <f>SUMIFS(Generation_1!C:C,Generation_1!$A:$A,$B$71,Generation_1!$B:$B,$H81)</f>
        <v>29308.954411202096</v>
      </c>
      <c r="J81" s="1">
        <f>SUMIFS(Generation_1!M:M,Generation_1!$A:$A,$B$71,Generation_1!$B:$B,$H81)</f>
        <v>49645.532368059074</v>
      </c>
      <c r="K81" s="1">
        <f>SUMIFS(Generation_1!W:W,Generation_1!$A:$A,$B$71,Generation_1!$B:$B,$H81)</f>
        <v>69325.392627444817</v>
      </c>
    </row>
    <row r="82" spans="1:30">
      <c r="H82" s="69" t="s">
        <v>121</v>
      </c>
      <c r="I82" s="1">
        <f>SUMIFS(Generation_1!C:C,Generation_1!$A:$A,$B$71,Generation_1!$B:$B,$H82)</f>
        <v>12774.52752815759</v>
      </c>
      <c r="J82" s="1">
        <f>SUMIFS(Generation_1!M:M,Generation_1!$A:$A,$B$71,Generation_1!$B:$B,$H82)</f>
        <v>24327.361795402405</v>
      </c>
      <c r="K82" s="1">
        <f>SUMIFS(Generation_1!W:W,Generation_1!$A:$A,$B$71,Generation_1!$B:$B,$H82)</f>
        <v>30058.893727510353</v>
      </c>
    </row>
    <row r="83" spans="1:30">
      <c r="H83" s="69" t="s">
        <v>122</v>
      </c>
      <c r="I83" s="1">
        <f>SUMIFS(Generation_1!C:C,Generation_1!$A:$A,$B$71,Generation_1!$B:$B,$H83)</f>
        <v>15453.341244046798</v>
      </c>
      <c r="J83" s="1">
        <f>SUMIFS(Generation_1!M:M,Generation_1!$A:$A,$B$71,Generation_1!$B:$B,$H83)</f>
        <v>20892.926467806497</v>
      </c>
      <c r="K83" s="1">
        <f>SUMIFS(Generation_1!W:W,Generation_1!$A:$A,$B$71,Generation_1!$B:$B,$H83)</f>
        <v>33986.699293855403</v>
      </c>
    </row>
    <row r="84" spans="1:30">
      <c r="H84" s="82" t="s">
        <v>313</v>
      </c>
    </row>
    <row r="85" spans="1:30">
      <c r="H85" s="69" t="s">
        <v>126</v>
      </c>
      <c r="I85" s="1">
        <f>SUMIFS(Generation_1!C:C,Generation_1!$A:$A,$B$71,Generation_1!$B:$B,$H85)</f>
        <v>-216.15335358674662</v>
      </c>
      <c r="J85" s="1">
        <f>SUMIFS(Generation_1!M:M,Generation_1!$A:$A,$B$71,Generation_1!$B:$B,$H85)</f>
        <v>-2779.5681680215489</v>
      </c>
      <c r="K85" s="1">
        <f>SUMIFS(Generation_1!W:W,Generation_1!$A:$A,$B$71,Generation_1!$B:$B,$H85)</f>
        <v>-11605.22537064726</v>
      </c>
    </row>
    <row r="86" spans="1:30">
      <c r="H86" s="69" t="s">
        <v>127</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124</v>
      </c>
      <c r="I88" s="1">
        <f>SUMIFS(Generation_1!C:C,Generation_1!$A:$A,$B$71,Generation_1!$B:$B,$H88)</f>
        <v>0.13821430193199105</v>
      </c>
      <c r="J88" s="1">
        <f>SUMIFS(Generation_1!M:M,Generation_1!$A:$A,$B$71,Generation_1!$B:$B,$H88)</f>
        <v>0.27951176895870006</v>
      </c>
      <c r="K88" s="1">
        <f>SUMIFS(Generation_1!W:W,Generation_1!$A:$A,$B$71,Generation_1!$B:$B,$H88)</f>
        <v>4.694685769450369</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511.13970947579998</v>
      </c>
      <c r="N96" s="1">
        <f>SUMIFS(StorageCapacity_1!H:H,StorageCapacity_1!$A:$A,$B$93,StorageCapacity_1!$B:$B,$H96)</f>
        <v>571.21204967489996</v>
      </c>
      <c r="O96" s="1">
        <f>SUMIFS(StorageCapacity_1!I:I,StorageCapacity_1!$A:$A,$B$93,StorageCapacity_1!$B:$B,$H96)</f>
        <v>639.33519346200001</v>
      </c>
      <c r="P96" s="1">
        <f>SUMIFS(StorageCapacity_1!J:J,StorageCapacity_1!$A:$A,$B$93,StorageCapacity_1!$B:$B,$H96)</f>
        <v>712.94509711069998</v>
      </c>
      <c r="Q96" s="1">
        <f>SUMIFS(StorageCapacity_1!K:K,StorageCapacity_1!$A:$A,$B$93,StorageCapacity_1!$B:$B,$H96)</f>
        <v>858.08524480170013</v>
      </c>
      <c r="R96" s="1">
        <f>SUMIFS(StorageCapacity_1!L:L,StorageCapacity_1!$A:$A,$B$93,StorageCapacity_1!$B:$B,$H96)</f>
        <v>1092.5738616329002</v>
      </c>
      <c r="S96" s="1">
        <f>SUMIFS(StorageCapacity_1!M:M,StorageCapacity_1!$A:$A,$B$93,StorageCapacity_1!$B:$B,$H96)</f>
        <v>1413.8439234559999</v>
      </c>
      <c r="T96" s="1">
        <f>SUMIFS(StorageCapacity_1!N:N,StorageCapacity_1!$A:$A,$B$93,StorageCapacity_1!$B:$B,$H96)</f>
        <v>1520.3759198846001</v>
      </c>
      <c r="U96" s="1">
        <f>SUMIFS(StorageCapacity_1!O:O,StorageCapacity_1!$A:$A,$B$93,StorageCapacity_1!$B:$B,$H96)</f>
        <v>1782.4019902753</v>
      </c>
      <c r="V96" s="1">
        <f>SUMIFS(StorageCapacity_1!P:P,StorageCapacity_1!$A:$A,$B$93,StorageCapacity_1!$B:$B,$H96)</f>
        <v>1842.4227575233001</v>
      </c>
      <c r="W96" s="1">
        <f>SUMIFS(StorageCapacity_1!Q:Q,StorageCapacity_1!$A:$A,$B$93,StorageCapacity_1!$B:$B,$H96)</f>
        <v>1983.8036418809002</v>
      </c>
      <c r="X96" s="1">
        <f>SUMIFS(StorageCapacity_1!R:R,StorageCapacity_1!$A:$A,$B$93,StorageCapacity_1!$B:$B,$H96)</f>
        <v>2070.746801407</v>
      </c>
      <c r="Y96" s="1">
        <f>SUMIFS(StorageCapacity_1!S:S,StorageCapacity_1!$A:$A,$B$93,StorageCapacity_1!$B:$B,$H96)</f>
        <v>2160.1891172136002</v>
      </c>
      <c r="Z96" s="1">
        <f>SUMIFS(StorageCapacity_1!T:T,StorageCapacity_1!$A:$A,$B$93,StorageCapacity_1!$B:$B,$H96)</f>
        <v>2265.3995029497</v>
      </c>
      <c r="AA96" s="1">
        <f>SUMIFS(StorageCapacity_1!U:U,StorageCapacity_1!$A:$A,$B$93,StorageCapacity_1!$B:$B,$H96)</f>
        <v>2384.5603684524999</v>
      </c>
      <c r="AB96" s="1">
        <f>SUMIFS(StorageCapacity_1!V:V,StorageCapacity_1!$A:$A,$B$93,StorageCapacity_1!$B:$B,$H96)</f>
        <v>2448.6353663411996</v>
      </c>
      <c r="AC96" s="1">
        <f>SUMIFS(StorageCapacity_1!W:W,StorageCapacity_1!$A:$A,$B$93,StorageCapacity_1!$B:$B,$H96)</f>
        <v>2544.1404298975999</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869.19474694999997</v>
      </c>
      <c r="N97" s="1">
        <f>SUMIFS(StorageCapacity_1!H:H,StorageCapacity_1!$A:$A,$B$93,StorageCapacity_1!$B:$B,$H97)</f>
        <v>869.19474694999997</v>
      </c>
      <c r="O97" s="1">
        <f>SUMIFS(StorageCapacity_1!I:I,StorageCapacity_1!$A:$A,$B$93,StorageCapacity_1!$B:$B,$H97)</f>
        <v>869.19474694999997</v>
      </c>
      <c r="P97" s="1">
        <f>SUMIFS(StorageCapacity_1!J:J,StorageCapacity_1!$A:$A,$B$93,StorageCapacity_1!$B:$B,$H97)</f>
        <v>869.19474694999997</v>
      </c>
      <c r="Q97" s="1">
        <f>SUMIFS(StorageCapacity_1!K:K,StorageCapacity_1!$A:$A,$B$93,StorageCapacity_1!$B:$B,$H97)</f>
        <v>869.19474694999997</v>
      </c>
      <c r="R97" s="1">
        <f>SUMIFS(StorageCapacity_1!L:L,StorageCapacity_1!$A:$A,$B$93,StorageCapacity_1!$B:$B,$H97)</f>
        <v>869.19474694999997</v>
      </c>
      <c r="S97" s="1">
        <f>SUMIFS(StorageCapacity_1!M:M,StorageCapacity_1!$A:$A,$B$93,StorageCapacity_1!$B:$B,$H97)</f>
        <v>1050.7518548600001</v>
      </c>
      <c r="T97" s="1">
        <f>SUMIFS(StorageCapacity_1!N:N,StorageCapacity_1!$A:$A,$B$93,StorageCapacity_1!$B:$B,$H97)</f>
        <v>1203.19614262</v>
      </c>
      <c r="U97" s="1">
        <f>SUMIFS(StorageCapacity_1!O:O,StorageCapacity_1!$A:$A,$B$93,StorageCapacity_1!$B:$B,$H97)</f>
        <v>1327.6045441000001</v>
      </c>
      <c r="V97" s="1">
        <f>SUMIFS(StorageCapacity_1!P:P,StorageCapacity_1!$A:$A,$B$93,StorageCapacity_1!$B:$B,$H97)</f>
        <v>2140.6071138799998</v>
      </c>
      <c r="W97" s="1">
        <f>SUMIFS(StorageCapacity_1!Q:Q,StorageCapacity_1!$A:$A,$B$93,StorageCapacity_1!$B:$B,$H97)</f>
        <v>3974.3373969799995</v>
      </c>
      <c r="X97" s="1">
        <f>SUMIFS(StorageCapacity_1!R:R,StorageCapacity_1!$A:$A,$B$93,StorageCapacity_1!$B:$B,$H97)</f>
        <v>4465.6710329099997</v>
      </c>
      <c r="Y97" s="1">
        <f>SUMIFS(StorageCapacity_1!S:S,StorageCapacity_1!$A:$A,$B$93,StorageCapacity_1!$B:$B,$H97)</f>
        <v>5458.79045279</v>
      </c>
      <c r="Z97" s="1">
        <f>SUMIFS(StorageCapacity_1!T:T,StorageCapacity_1!$A:$A,$B$93,StorageCapacity_1!$B:$B,$H97)</f>
        <v>5634.7878414499992</v>
      </c>
      <c r="AA97" s="1">
        <f>SUMIFS(StorageCapacity_1!U:U,StorageCapacity_1!$A:$A,$B$93,StorageCapacity_1!$B:$B,$H97)</f>
        <v>6090.5616873499994</v>
      </c>
      <c r="AB97" s="1">
        <f>SUMIFS(StorageCapacity_1!V:V,StorageCapacity_1!$A:$A,$B$93,StorageCapacity_1!$B:$B,$H97)</f>
        <v>6090.5616873499994</v>
      </c>
      <c r="AC97" s="1">
        <f>SUMIFS(StorageCapacity_1!W:W,StorageCapacity_1!$A:$A,$B$93,StorageCapacity_1!$B:$B,$H97)</f>
        <v>6090.5616873499994</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2256.7840899600001</v>
      </c>
      <c r="U98" s="1">
        <f>SUMIFS(StorageCapacity_1!O:O,StorageCapacity_1!$A:$A,$B$93,StorageCapacity_1!$B:$B,$H98)</f>
        <v>2256.7840899600001</v>
      </c>
      <c r="V98" s="1">
        <f>SUMIFS(StorageCapacity_1!P:P,StorageCapacity_1!$A:$A,$B$93,StorageCapacity_1!$B:$B,$H98)</f>
        <v>2256.7840899600001</v>
      </c>
      <c r="W98" s="1">
        <f>SUMIFS(StorageCapacity_1!Q:Q,StorageCapacity_1!$A:$A,$B$93,StorageCapacity_1!$B:$B,$H98)</f>
        <v>2256.7840899600001</v>
      </c>
      <c r="X98" s="1">
        <f>SUMIFS(StorageCapacity_1!R:R,StorageCapacity_1!$A:$A,$B$93,StorageCapacity_1!$B:$B,$H98)</f>
        <v>2256.7840899600001</v>
      </c>
      <c r="Y98" s="1">
        <f>SUMIFS(StorageCapacity_1!S:S,StorageCapacity_1!$A:$A,$B$93,StorageCapacity_1!$B:$B,$H98)</f>
        <v>2256.7840899600001</v>
      </c>
      <c r="Z98" s="1">
        <f>SUMIFS(StorageCapacity_1!T:T,StorageCapacity_1!$A:$A,$B$93,StorageCapacity_1!$B:$B,$H98)</f>
        <v>2256.7840899600001</v>
      </c>
      <c r="AA98" s="1">
        <f>SUMIFS(StorageCapacity_1!U:U,StorageCapacity_1!$A:$A,$B$93,StorageCapacity_1!$B:$B,$H98)</f>
        <v>2377.91248864</v>
      </c>
      <c r="AB98" s="1">
        <f>SUMIFS(StorageCapacity_1!V:V,StorageCapacity_1!$A:$A,$B$93,StorageCapacity_1!$B:$B,$H98)</f>
        <v>2377.91248864</v>
      </c>
      <c r="AC98" s="1">
        <f>SUMIFS(StorageCapacity_1!W:W,StorageCapacity_1!$A:$A,$B$93,StorageCapacity_1!$B:$B,$H98)</f>
        <v>2377.91248864</v>
      </c>
    </row>
    <row r="99" spans="1:30">
      <c r="H99" s="69" t="s">
        <v>119</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166.84170772454627</v>
      </c>
      <c r="J112" s="1">
        <f>SUMIFS(StorageGeneration_1!D:D,StorageGeneration_1!$A:$A,$B$109,StorageGeneration_1!$B:$B,$H112)</f>
        <v>160.10868305810783</v>
      </c>
      <c r="K112" s="1">
        <f>SUMIFS(StorageGeneration_1!E:E,StorageGeneration_1!$A:$A,$B$109,StorageGeneration_1!$B:$B,$H112)</f>
        <v>138.68498623254337</v>
      </c>
      <c r="L112" s="1">
        <f>SUMIFS(StorageGeneration_1!F:F,StorageGeneration_1!$A:$A,$B$109,StorageGeneration_1!$B:$B,$H112)</f>
        <v>174.39087320040923</v>
      </c>
      <c r="M112" s="1">
        <f>SUMIFS(StorageGeneration_1!G:G,StorageGeneration_1!$A:$A,$B$109,StorageGeneration_1!$B:$B,$H112)</f>
        <v>199.07385913850902</v>
      </c>
      <c r="N112" s="1">
        <f>SUMIFS(StorageGeneration_1!H:H,StorageGeneration_1!$A:$A,$B$109,StorageGeneration_1!$B:$B,$H112)</f>
        <v>244.26176456161963</v>
      </c>
      <c r="O112" s="1">
        <f>SUMIFS(StorageGeneration_1!I:I,StorageGeneration_1!$A:$A,$B$109,StorageGeneration_1!$B:$B,$H112)</f>
        <v>343.44476260469588</v>
      </c>
      <c r="P112" s="1">
        <f>SUMIFS(StorageGeneration_1!J:J,StorageGeneration_1!$A:$A,$B$109,StorageGeneration_1!$B:$B,$H112)</f>
        <v>266.59603332980072</v>
      </c>
      <c r="Q112" s="1">
        <f>SUMIFS(StorageGeneration_1!K:K,StorageGeneration_1!$A:$A,$B$109,StorageGeneration_1!$B:$B,$H112)</f>
        <v>406.68372002479032</v>
      </c>
      <c r="R112" s="1">
        <f>SUMIFS(StorageGeneration_1!L:L,StorageGeneration_1!$A:$A,$B$109,StorageGeneration_1!$B:$B,$H112)</f>
        <v>641.34188804194218</v>
      </c>
      <c r="S112" s="1">
        <f>SUMIFS(StorageGeneration_1!M:M,StorageGeneration_1!$A:$A,$B$109,StorageGeneration_1!$B:$B,$H112)</f>
        <v>763.97895473357903</v>
      </c>
      <c r="T112" s="1">
        <f>SUMIFS(StorageGeneration_1!N:N,StorageGeneration_1!$A:$A,$B$109,StorageGeneration_1!$B:$B,$H112)</f>
        <v>810.21072899182229</v>
      </c>
      <c r="U112" s="1">
        <f>SUMIFS(StorageGeneration_1!O:O,StorageGeneration_1!$A:$A,$B$109,StorageGeneration_1!$B:$B,$H112)</f>
        <v>844.56354956410792</v>
      </c>
      <c r="V112" s="1">
        <f>SUMIFS(StorageGeneration_1!P:P,StorageGeneration_1!$A:$A,$B$109,StorageGeneration_1!$B:$B,$H112)</f>
        <v>804.29912125333817</v>
      </c>
      <c r="W112" s="1">
        <f>SUMIFS(StorageGeneration_1!Q:Q,StorageGeneration_1!$A:$A,$B$109,StorageGeneration_1!$B:$B,$H112)</f>
        <v>1062.549972454849</v>
      </c>
      <c r="X112" s="1">
        <f>SUMIFS(StorageGeneration_1!R:R,StorageGeneration_1!$A:$A,$B$109,StorageGeneration_1!$B:$B,$H112)</f>
        <v>1110.243535216136</v>
      </c>
      <c r="Y112" s="1">
        <f>SUMIFS(StorageGeneration_1!S:S,StorageGeneration_1!$A:$A,$B$109,StorageGeneration_1!$B:$B,$H112)</f>
        <v>952.64494689973287</v>
      </c>
      <c r="Z112" s="1">
        <f>SUMIFS(StorageGeneration_1!T:T,StorageGeneration_1!$A:$A,$B$109,StorageGeneration_1!$B:$B,$H112)</f>
        <v>1013.091863149019</v>
      </c>
      <c r="AA112" s="1">
        <f>SUMIFS(StorageGeneration_1!U:U,StorageGeneration_1!$A:$A,$B$109,StorageGeneration_1!$B:$B,$H112)</f>
        <v>991.32396865977785</v>
      </c>
      <c r="AB112" s="1">
        <f>SUMIFS(StorageGeneration_1!V:V,StorageGeneration_1!$A:$A,$B$109,StorageGeneration_1!$B:$B,$H112)</f>
        <v>988.1471902593338</v>
      </c>
      <c r="AC112" s="1">
        <f>SUMIFS(StorageGeneration_1!W:W,StorageGeneration_1!$A:$A,$B$109,StorageGeneration_1!$B:$B,$H112)</f>
        <v>1071.674692569457</v>
      </c>
    </row>
    <row r="113" spans="1:30">
      <c r="H113" s="25" t="s">
        <v>130</v>
      </c>
      <c r="I113" s="1">
        <f>SUMIFS(StorageGeneration_1!C:C,StorageGeneration_1!$A:$A,$B$109,StorageGeneration_1!$B:$B,$H113)</f>
        <v>9.2808556189988778</v>
      </c>
      <c r="J113" s="1">
        <f>SUMIFS(StorageGeneration_1!D:D,StorageGeneration_1!$A:$A,$B$109,StorageGeneration_1!$B:$B,$H113)</f>
        <v>29.883991910407016</v>
      </c>
      <c r="K113" s="1">
        <f>SUMIFS(StorageGeneration_1!E:E,StorageGeneration_1!$A:$A,$B$109,StorageGeneration_1!$B:$B,$H113)</f>
        <v>30.510287935391332</v>
      </c>
      <c r="L113" s="1">
        <f>SUMIFS(StorageGeneration_1!F:F,StorageGeneration_1!$A:$A,$B$109,StorageGeneration_1!$B:$B,$H113)</f>
        <v>53.972310825714708</v>
      </c>
      <c r="M113" s="1">
        <f>SUMIFS(StorageGeneration_1!G:G,StorageGeneration_1!$A:$A,$B$109,StorageGeneration_1!$B:$B,$H113)</f>
        <v>71.821567345730884</v>
      </c>
      <c r="N113" s="1">
        <f>SUMIFS(StorageGeneration_1!H:H,StorageGeneration_1!$A:$A,$B$109,StorageGeneration_1!$B:$B,$H113)</f>
        <v>126.60544332905528</v>
      </c>
      <c r="O113" s="1">
        <f>SUMIFS(StorageGeneration_1!I:I,StorageGeneration_1!$A:$A,$B$109,StorageGeneration_1!$B:$B,$H113)</f>
        <v>280.00696581200049</v>
      </c>
      <c r="P113" s="1">
        <f>SUMIFS(StorageGeneration_1!J:J,StorageGeneration_1!$A:$A,$B$109,StorageGeneration_1!$B:$B,$H113)</f>
        <v>205.60424414682652</v>
      </c>
      <c r="Q113" s="1">
        <f>SUMIFS(StorageGeneration_1!K:K,StorageGeneration_1!$A:$A,$B$109,StorageGeneration_1!$B:$B,$H113)</f>
        <v>330.81934230882064</v>
      </c>
      <c r="R113" s="1">
        <f>SUMIFS(StorageGeneration_1!L:L,StorageGeneration_1!$A:$A,$B$109,StorageGeneration_1!$B:$B,$H113)</f>
        <v>424.72863158635187</v>
      </c>
      <c r="S113" s="1">
        <f>SUMIFS(StorageGeneration_1!M:M,StorageGeneration_1!$A:$A,$B$109,StorageGeneration_1!$B:$B,$H113)</f>
        <v>823.72150248710659</v>
      </c>
      <c r="T113" s="1">
        <f>SUMIFS(StorageGeneration_1!N:N,StorageGeneration_1!$A:$A,$B$109,StorageGeneration_1!$B:$B,$H113)</f>
        <v>1129.0497643645147</v>
      </c>
      <c r="U113" s="1">
        <f>SUMIFS(StorageGeneration_1!O:O,StorageGeneration_1!$A:$A,$B$109,StorageGeneration_1!$B:$B,$H113)</f>
        <v>1524.1722685474963</v>
      </c>
      <c r="V113" s="1">
        <f>SUMIFS(StorageGeneration_1!P:P,StorageGeneration_1!$A:$A,$B$109,StorageGeneration_1!$B:$B,$H113)</f>
        <v>2270.1570489289147</v>
      </c>
      <c r="W113" s="1">
        <f>SUMIFS(StorageGeneration_1!Q:Q,StorageGeneration_1!$A:$A,$B$109,StorageGeneration_1!$B:$B,$H113)</f>
        <v>5266.0953876470849</v>
      </c>
      <c r="X113" s="1">
        <f>SUMIFS(StorageGeneration_1!R:R,StorageGeneration_1!$A:$A,$B$109,StorageGeneration_1!$B:$B,$H113)</f>
        <v>5823.7616109966966</v>
      </c>
      <c r="Y113" s="1">
        <f>SUMIFS(StorageGeneration_1!S:S,StorageGeneration_1!$A:$A,$B$109,StorageGeneration_1!$B:$B,$H113)</f>
        <v>6550.8298725781633</v>
      </c>
      <c r="Z113" s="1">
        <f>SUMIFS(StorageGeneration_1!T:T,StorageGeneration_1!$A:$A,$B$109,StorageGeneration_1!$B:$B,$H113)</f>
        <v>5989.2410079555975</v>
      </c>
      <c r="AA113" s="1">
        <f>SUMIFS(StorageGeneration_1!U:U,StorageGeneration_1!$A:$A,$B$109,StorageGeneration_1!$B:$B,$H113)</f>
        <v>6624.3946190001552</v>
      </c>
      <c r="AB113" s="1">
        <f>SUMIFS(StorageGeneration_1!V:V,StorageGeneration_1!$A:$A,$B$109,StorageGeneration_1!$B:$B,$H113)</f>
        <v>6612.1082223882686</v>
      </c>
      <c r="AC113" s="1">
        <f>SUMIFS(StorageGeneration_1!W:W,StorageGeneration_1!$A:$A,$B$109,StorageGeneration_1!$B:$B,$H113)</f>
        <v>6995.4614156361768</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31.703723174310223</v>
      </c>
      <c r="M114" s="1">
        <f>SUMIFS(StorageGeneration_1!G:G,StorageGeneration_1!$A:$A,$B$109,StorageGeneration_1!$B:$B,$H114)</f>
        <v>202.89422910605683</v>
      </c>
      <c r="N114" s="1">
        <f>SUMIFS(StorageGeneration_1!H:H,StorageGeneration_1!$A:$A,$B$109,StorageGeneration_1!$B:$B,$H114)</f>
        <v>281.00228238364872</v>
      </c>
      <c r="O114" s="1">
        <f>SUMIFS(StorageGeneration_1!I:I,StorageGeneration_1!$A:$A,$B$109,StorageGeneration_1!$B:$B,$H114)</f>
        <v>321.60645053468437</v>
      </c>
      <c r="P114" s="1">
        <f>SUMIFS(StorageGeneration_1!J:J,StorageGeneration_1!$A:$A,$B$109,StorageGeneration_1!$B:$B,$H114)</f>
        <v>196.0604656244945</v>
      </c>
      <c r="Q114" s="1">
        <f>SUMIFS(StorageGeneration_1!K:K,StorageGeneration_1!$A:$A,$B$109,StorageGeneration_1!$B:$B,$H114)</f>
        <v>151.79199156758565</v>
      </c>
      <c r="R114" s="1">
        <f>SUMIFS(StorageGeneration_1!L:L,StorageGeneration_1!$A:$A,$B$109,StorageGeneration_1!$B:$B,$H114)</f>
        <v>1109.6565901458512</v>
      </c>
      <c r="S114" s="1">
        <f>SUMIFS(StorageGeneration_1!M:M,StorageGeneration_1!$A:$A,$B$109,StorageGeneration_1!$B:$B,$H114)</f>
        <v>576.79846719141904</v>
      </c>
      <c r="T114" s="1">
        <f>SUMIFS(StorageGeneration_1!N:N,StorageGeneration_1!$A:$A,$B$109,StorageGeneration_1!$B:$B,$H114)</f>
        <v>608.42594487684914</v>
      </c>
      <c r="U114" s="1">
        <f>SUMIFS(StorageGeneration_1!O:O,StorageGeneration_1!$A:$A,$B$109,StorageGeneration_1!$B:$B,$H114)</f>
        <v>649.74865502107036</v>
      </c>
      <c r="V114" s="1">
        <f>SUMIFS(StorageGeneration_1!P:P,StorageGeneration_1!$A:$A,$B$109,StorageGeneration_1!$B:$B,$H114)</f>
        <v>690.35439573577924</v>
      </c>
      <c r="W114" s="1">
        <f>SUMIFS(StorageGeneration_1!Q:Q,StorageGeneration_1!$A:$A,$B$109,StorageGeneration_1!$B:$B,$H114)</f>
        <v>2221.3001021019527</v>
      </c>
      <c r="X114" s="1">
        <f>SUMIFS(StorageGeneration_1!R:R,StorageGeneration_1!$A:$A,$B$109,StorageGeneration_1!$B:$B,$H114)</f>
        <v>2066.7594655495432</v>
      </c>
      <c r="Y114" s="1">
        <f>SUMIFS(StorageGeneration_1!S:S,StorageGeneration_1!$A:$A,$B$109,StorageGeneration_1!$B:$B,$H114)</f>
        <v>1243.9368759837623</v>
      </c>
      <c r="Z114" s="1">
        <f>SUMIFS(StorageGeneration_1!T:T,StorageGeneration_1!$A:$A,$B$109,StorageGeneration_1!$B:$B,$H114)</f>
        <v>1372.9671903460371</v>
      </c>
      <c r="AA114" s="1">
        <f>SUMIFS(StorageGeneration_1!U:U,StorageGeneration_1!$A:$A,$B$109,StorageGeneration_1!$B:$B,$H114)</f>
        <v>1284.0755863495938</v>
      </c>
      <c r="AB114" s="1">
        <f>SUMIFS(StorageGeneration_1!V:V,StorageGeneration_1!$A:$A,$B$109,StorageGeneration_1!$B:$B,$H114)</f>
        <v>1102.439549575517</v>
      </c>
      <c r="AC114" s="1">
        <f>SUMIFS(StorageGeneration_1!W:W,StorageGeneration_1!$A:$A,$B$109,StorageGeneration_1!$B:$B,$H114)</f>
        <v>1109.1447132534172</v>
      </c>
    </row>
    <row r="115" spans="1:30">
      <c r="H115" s="25" t="s">
        <v>119</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312.20613539999999</v>
      </c>
      <c r="M129" s="1">
        <f>SUMIFS(DispatchableCapacity_1!G:G,DispatchableCapacity_1!$A:$A,$B$125,DispatchableCapacity_1!$B:$B,$H129)</f>
        <v>312.20613539999999</v>
      </c>
      <c r="N129" s="1">
        <f>SUMIFS(DispatchableCapacity_1!H:H,DispatchableCapacity_1!$A:$A,$B$125,DispatchableCapacity_1!$B:$B,$H129)</f>
        <v>312.20613539999999</v>
      </c>
      <c r="O129" s="1">
        <f>SUMIFS(DispatchableCapacity_1!I:I,DispatchableCapacity_1!$A:$A,$B$125,DispatchableCapacity_1!$B:$B,$H129)</f>
        <v>312.20613539999999</v>
      </c>
      <c r="P129" s="1">
        <f>SUMIFS(DispatchableCapacity_1!J:J,DispatchableCapacity_1!$A:$A,$B$125,DispatchableCapacity_1!$B:$B,$H129)</f>
        <v>582.95819819999997</v>
      </c>
      <c r="Q129" s="1">
        <f>SUMIFS(DispatchableCapacity_1!K:K,DispatchableCapacity_1!$A:$A,$B$125,DispatchableCapacity_1!$B:$B,$H129)</f>
        <v>1822.45735818</v>
      </c>
      <c r="R129" s="1">
        <f>SUMIFS(DispatchableCapacity_1!L:L,DispatchableCapacity_1!$A:$A,$B$125,DispatchableCapacity_1!$B:$B,$H129)</f>
        <v>1822.45735818</v>
      </c>
      <c r="S129" s="1">
        <f>SUMIFS(DispatchableCapacity_1!M:M,DispatchableCapacity_1!$A:$A,$B$125,DispatchableCapacity_1!$B:$B,$H129)</f>
        <v>1822.45735818</v>
      </c>
      <c r="T129" s="1">
        <f>SUMIFS(DispatchableCapacity_1!N:N,DispatchableCapacity_1!$A:$A,$B$125,DispatchableCapacity_1!$B:$B,$H129)</f>
        <v>4122.2607796800003</v>
      </c>
      <c r="U129" s="1">
        <f>SUMIFS(DispatchableCapacity_1!O:O,DispatchableCapacity_1!$A:$A,$B$125,DispatchableCapacity_1!$B:$B,$H129)</f>
        <v>4122.2607796800003</v>
      </c>
      <c r="V129" s="1">
        <f>SUMIFS(DispatchableCapacity_1!P:P,DispatchableCapacity_1!$A:$A,$B$125,DispatchableCapacity_1!$B:$B,$H129)</f>
        <v>4336.64761344</v>
      </c>
      <c r="W129" s="1">
        <f>SUMIFS(DispatchableCapacity_1!Q:Q,DispatchableCapacity_1!$A:$A,$B$125,DispatchableCapacity_1!$B:$B,$H129)</f>
        <v>5299.76490036</v>
      </c>
      <c r="X129" s="1">
        <f>SUMIFS(DispatchableCapacity_1!R:R,DispatchableCapacity_1!$A:$A,$B$125,DispatchableCapacity_1!$B:$B,$H129)</f>
        <v>6399.3451442999994</v>
      </c>
      <c r="Y129" s="1">
        <f>SUMIFS(DispatchableCapacity_1!S:S,DispatchableCapacity_1!$A:$A,$B$125,DispatchableCapacity_1!$B:$B,$H129)</f>
        <v>7322.2582628399996</v>
      </c>
      <c r="Z129" s="1">
        <f>SUMIFS(DispatchableCapacity_1!T:T,DispatchableCapacity_1!$A:$A,$B$125,DispatchableCapacity_1!$B:$B,$H129)</f>
        <v>7855.3988617800005</v>
      </c>
      <c r="AA129" s="1">
        <f>SUMIFS(DispatchableCapacity_1!U:U,DispatchableCapacity_1!$A:$A,$B$125,DispatchableCapacity_1!$B:$B,$H129)</f>
        <v>8008.4567038800005</v>
      </c>
      <c r="AB129" s="1">
        <f>SUMIFS(DispatchableCapacity_1!V:V,DispatchableCapacity_1!$A:$A,$B$125,DispatchableCapacity_1!$B:$B,$H129)</f>
        <v>8008.4567038800005</v>
      </c>
      <c r="AC129" s="1">
        <f>SUMIFS(DispatchableCapacity_1!W:W,DispatchableCapacity_1!$A:$A,$B$125,DispatchableCapacity_1!$B:$B,$H129)</f>
        <v>8717.3831956800004</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150.86310538532709</v>
      </c>
      <c r="N131" s="1">
        <f>SUMIFS(DispatchableCapacity_1!H:H,DispatchableCapacity_1!$A:$A,$B$125,DispatchableCapacity_1!$B:$B,$H131)</f>
        <v>210.93544558442704</v>
      </c>
      <c r="O131" s="1">
        <f>SUMIFS(DispatchableCapacity_1!I:I,DispatchableCapacity_1!$A:$A,$B$125,DispatchableCapacity_1!$B:$B,$H131)</f>
        <v>279.05858937152698</v>
      </c>
      <c r="P131" s="1">
        <f>SUMIFS(DispatchableCapacity_1!J:J,DispatchableCapacity_1!$A:$A,$B$125,DispatchableCapacity_1!$B:$B,$H131)</f>
        <v>352.66849302022706</v>
      </c>
      <c r="Q131" s="1">
        <f>SUMIFS(DispatchableCapacity_1!K:K,DispatchableCapacity_1!$A:$A,$B$125,DispatchableCapacity_1!$B:$B,$H131)</f>
        <v>497.8086407112271</v>
      </c>
      <c r="R131" s="1">
        <f>SUMIFS(DispatchableCapacity_1!L:L,DispatchableCapacity_1!$A:$A,$B$125,DispatchableCapacity_1!$B:$B,$H131)</f>
        <v>762.29725754242702</v>
      </c>
      <c r="S131" s="1">
        <f>SUMIFS(DispatchableCapacity_1!M:M,DispatchableCapacity_1!$A:$A,$B$125,DispatchableCapacity_1!$B:$B,$H131)</f>
        <v>1083.5673193655273</v>
      </c>
      <c r="T131" s="1">
        <f>SUMIFS(DispatchableCapacity_1!N:N,DispatchableCapacity_1!$A:$A,$B$125,DispatchableCapacity_1!$B:$B,$H131)</f>
        <v>1190.0993157941271</v>
      </c>
      <c r="U131" s="1">
        <f>SUMIFS(DispatchableCapacity_1!O:O,DispatchableCapacity_1!$A:$A,$B$125,DispatchableCapacity_1!$B:$B,$H131)</f>
        <v>1507.1253861848277</v>
      </c>
      <c r="V131" s="1">
        <f>SUMIFS(DispatchableCapacity_1!P:P,DispatchableCapacity_1!$A:$A,$B$125,DispatchableCapacity_1!$B:$B,$H131)</f>
        <v>1612.1461534328275</v>
      </c>
      <c r="W131" s="1">
        <f>SUMIFS(DispatchableCapacity_1!Q:Q,DispatchableCapacity_1!$A:$A,$B$125,DispatchableCapacity_1!$B:$B,$H131)</f>
        <v>1753.527037790428</v>
      </c>
      <c r="X131" s="1">
        <f>SUMIFS(DispatchableCapacity_1!R:R,DispatchableCapacity_1!$A:$A,$B$125,DispatchableCapacity_1!$B:$B,$H131)</f>
        <v>1840.4701973165281</v>
      </c>
      <c r="Y131" s="1">
        <f>SUMIFS(DispatchableCapacity_1!S:S,DispatchableCapacity_1!$A:$A,$B$125,DispatchableCapacity_1!$B:$B,$H131)</f>
        <v>1929.9125131231281</v>
      </c>
      <c r="Z131" s="1">
        <f>SUMIFS(DispatchableCapacity_1!T:T,DispatchableCapacity_1!$A:$A,$B$125,DispatchableCapacity_1!$B:$B,$H131)</f>
        <v>2035.1228988592279</v>
      </c>
      <c r="AA131" s="1">
        <f>SUMIFS(DispatchableCapacity_1!U:U,DispatchableCapacity_1!$A:$A,$B$125,DispatchableCapacity_1!$B:$B,$H131)</f>
        <v>2154.2837643620283</v>
      </c>
      <c r="AB131" s="1">
        <f>SUMIFS(DispatchableCapacity_1!V:V,DispatchableCapacity_1!$A:$A,$B$125,DispatchableCapacity_1!$B:$B,$H131)</f>
        <v>2218.358762250728</v>
      </c>
      <c r="AC131" s="1">
        <f>SUMIFS(DispatchableCapacity_1!W:W,DispatchableCapacity_1!$A:$A,$B$125,DispatchableCapacity_1!$B:$B,$H131)</f>
        <v>2313.8638258071287</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59.194746950000003</v>
      </c>
      <c r="N132" s="1">
        <f>SUMIFS(DispatchableCapacity_1!H:H,DispatchableCapacity_1!$A:$A,$B$125,DispatchableCapacity_1!$B:$B,$H132)</f>
        <v>59.194746950000003</v>
      </c>
      <c r="O132" s="1">
        <f>SUMIFS(DispatchableCapacity_1!I:I,DispatchableCapacity_1!$A:$A,$B$125,DispatchableCapacity_1!$B:$B,$H132)</f>
        <v>59.194746950000003</v>
      </c>
      <c r="P132" s="1">
        <f>SUMIFS(DispatchableCapacity_1!J:J,DispatchableCapacity_1!$A:$A,$B$125,DispatchableCapacity_1!$B:$B,$H132)</f>
        <v>59.194746950000003</v>
      </c>
      <c r="Q132" s="1">
        <f>SUMIFS(DispatchableCapacity_1!K:K,DispatchableCapacity_1!$A:$A,$B$125,DispatchableCapacity_1!$B:$B,$H132)</f>
        <v>59.194746950000003</v>
      </c>
      <c r="R132" s="1">
        <f>SUMIFS(DispatchableCapacity_1!L:L,DispatchableCapacity_1!$A:$A,$B$125,DispatchableCapacity_1!$B:$B,$H132)</f>
        <v>59.194746950000003</v>
      </c>
      <c r="S132" s="1">
        <f>SUMIFS(DispatchableCapacity_1!M:M,DispatchableCapacity_1!$A:$A,$B$125,DispatchableCapacity_1!$B:$B,$H132)</f>
        <v>240.75185486000001</v>
      </c>
      <c r="T132" s="1">
        <f>SUMIFS(DispatchableCapacity_1!N:N,DispatchableCapacity_1!$A:$A,$B$125,DispatchableCapacity_1!$B:$B,$H132)</f>
        <v>393.19614262000005</v>
      </c>
      <c r="U132" s="1">
        <f>SUMIFS(DispatchableCapacity_1!O:O,DispatchableCapacity_1!$A:$A,$B$125,DispatchableCapacity_1!$B:$B,$H132)</f>
        <v>517.60454410000011</v>
      </c>
      <c r="V132" s="1">
        <f>SUMIFS(DispatchableCapacity_1!P:P,DispatchableCapacity_1!$A:$A,$B$125,DispatchableCapacity_1!$B:$B,$H132)</f>
        <v>1330.60711388</v>
      </c>
      <c r="W132" s="1">
        <f>SUMIFS(DispatchableCapacity_1!Q:Q,DispatchableCapacity_1!$A:$A,$B$125,DispatchableCapacity_1!$B:$B,$H132)</f>
        <v>3164.3373969799995</v>
      </c>
      <c r="X132" s="1">
        <f>SUMIFS(DispatchableCapacity_1!R:R,DispatchableCapacity_1!$A:$A,$B$125,DispatchableCapacity_1!$B:$B,$H132)</f>
        <v>3655.6710329099997</v>
      </c>
      <c r="Y132" s="1">
        <f>SUMIFS(DispatchableCapacity_1!S:S,DispatchableCapacity_1!$A:$A,$B$125,DispatchableCapacity_1!$B:$B,$H132)</f>
        <v>4648.79045279</v>
      </c>
      <c r="Z132" s="1">
        <f>SUMIFS(DispatchableCapacity_1!T:T,DispatchableCapacity_1!$A:$A,$B$125,DispatchableCapacity_1!$B:$B,$H132)</f>
        <v>4824.7878414500001</v>
      </c>
      <c r="AA132" s="1">
        <f>SUMIFS(DispatchableCapacity_1!U:U,DispatchableCapacity_1!$A:$A,$B$125,DispatchableCapacity_1!$B:$B,$H132)</f>
        <v>5280.5616873500003</v>
      </c>
      <c r="AB132" s="1">
        <f>SUMIFS(DispatchableCapacity_1!V:V,DispatchableCapacity_1!$A:$A,$B$125,DispatchableCapacity_1!$B:$B,$H132)</f>
        <v>5280.5616873500003</v>
      </c>
      <c r="AC132" s="1">
        <f>SUMIFS(DispatchableCapacity_1!W:W,DispatchableCapacity_1!$A:$A,$B$125,DispatchableCapacity_1!$B:$B,$H132)</f>
        <v>5280.5616873500003</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2256.7840899600001</v>
      </c>
      <c r="U133" s="1">
        <f>SUMIFS(DispatchableCapacity_1!O:O,DispatchableCapacity_1!$A:$A,$B$125,DispatchableCapacity_1!$B:$B,$H133)</f>
        <v>2256.7840899600001</v>
      </c>
      <c r="V133" s="1">
        <f>SUMIFS(DispatchableCapacity_1!P:P,DispatchableCapacity_1!$A:$A,$B$125,DispatchableCapacity_1!$B:$B,$H133)</f>
        <v>2256.7840899600001</v>
      </c>
      <c r="W133" s="1">
        <f>SUMIFS(DispatchableCapacity_1!Q:Q,DispatchableCapacity_1!$A:$A,$B$125,DispatchableCapacity_1!$B:$B,$H133)</f>
        <v>2256.7840899600001</v>
      </c>
      <c r="X133" s="1">
        <f>SUMIFS(DispatchableCapacity_1!R:R,DispatchableCapacity_1!$A:$A,$B$125,DispatchableCapacity_1!$B:$B,$H133)</f>
        <v>2256.7840899600001</v>
      </c>
      <c r="Y133" s="1">
        <f>SUMIFS(DispatchableCapacity_1!S:S,DispatchableCapacity_1!$A:$A,$B$125,DispatchableCapacity_1!$B:$B,$H133)</f>
        <v>2256.7840899600001</v>
      </c>
      <c r="Z133" s="1">
        <f>SUMIFS(DispatchableCapacity_1!T:T,DispatchableCapacity_1!$A:$A,$B$125,DispatchableCapacity_1!$B:$B,$H133)</f>
        <v>2256.7840899600001</v>
      </c>
      <c r="AA133" s="1">
        <f>SUMIFS(DispatchableCapacity_1!U:U,DispatchableCapacity_1!$A:$A,$B$125,DispatchableCapacity_1!$B:$B,$H133)</f>
        <v>2377.91248864</v>
      </c>
      <c r="AB133" s="1">
        <f>SUMIFS(DispatchableCapacity_1!V:V,DispatchableCapacity_1!$A:$A,$B$125,DispatchableCapacity_1!$B:$B,$H133)</f>
        <v>2377.91248864</v>
      </c>
      <c r="AC133" s="1">
        <f>SUMIFS(DispatchableCapacity_1!W:W,DispatchableCapacity_1!$A:$A,$B$125,DispatchableCapacity_1!$B:$B,$H133)</f>
        <v>2377.91248864</v>
      </c>
    </row>
    <row r="134" spans="8:29">
      <c r="H134" s="25" t="s">
        <v>124</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135</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5175</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Central with TRET (Counterfactual)</v>
      </c>
      <c r="I149" s="21">
        <f>SUM(J149:AD149)</f>
        <v>2115.116299409945</v>
      </c>
      <c r="J149" s="21">
        <f>Emissions_1!C4</f>
        <v>128.69985425148849</v>
      </c>
      <c r="K149" s="21">
        <f>Emissions_1!D4</f>
        <v>128.01879723971325</v>
      </c>
      <c r="L149" s="21">
        <f>Emissions_1!E4</f>
        <v>127.28645473867972</v>
      </c>
      <c r="M149" s="21">
        <f>Emissions_1!F4</f>
        <v>122.96592960722307</v>
      </c>
      <c r="N149" s="21">
        <f>Emissions_1!G4</f>
        <v>118.80915301732257</v>
      </c>
      <c r="O149" s="21">
        <f>Emissions_1!H4</f>
        <v>113.8011879581632</v>
      </c>
      <c r="P149" s="21">
        <f>Emissions_1!I4</f>
        <v>116.95903163497853</v>
      </c>
      <c r="Q149" s="21">
        <f>Emissions_1!J4</f>
        <v>106.90426626937465</v>
      </c>
      <c r="R149" s="21">
        <f>Emissions_1!K4</f>
        <v>103.47077235499502</v>
      </c>
      <c r="S149" s="21">
        <f>Emissions_1!L4</f>
        <v>107.0360587840983</v>
      </c>
      <c r="T149" s="21">
        <f>Emissions_1!M4</f>
        <v>101.79089867274894</v>
      </c>
      <c r="U149" s="21">
        <f>Emissions_1!N4</f>
        <v>95.95796881549127</v>
      </c>
      <c r="V149" s="21">
        <f>Emissions_1!O4</f>
        <v>96.392546326738696</v>
      </c>
      <c r="W149" s="21">
        <f>Emissions_1!P4</f>
        <v>95.191098502582221</v>
      </c>
      <c r="X149" s="21">
        <f>Emissions_1!Q4</f>
        <v>76.267435519935248</v>
      </c>
      <c r="Y149" s="21">
        <f>Emissions_1!R4</f>
        <v>75.248036111533693</v>
      </c>
      <c r="Z149" s="21">
        <f>Emissions_1!S4</f>
        <v>79.954148513357225</v>
      </c>
      <c r="AA149" s="21">
        <f>Emissions_1!T4</f>
        <v>77.228193438727587</v>
      </c>
      <c r="AB149" s="21">
        <f>Emissions_1!U4</f>
        <v>78.927384481177043</v>
      </c>
      <c r="AC149" s="21">
        <f>Emissions_1!V4</f>
        <v>83.203760949744876</v>
      </c>
      <c r="AD149" s="21">
        <f>Emissions_1!W4</f>
        <v>81.0033222218714</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312.20613539999977</v>
      </c>
      <c r="M170" s="1">
        <f>SUMIFS(Capacity_1!H:H,Capacity_1!$A:$A,$B$164,Capacity_1!$B:$B,$H170)-SUMIFS(Capacity_1!$C:$C,Capacity_1!$A:$A,$B$164,Capacity_1!$B:$B,$H170)</f>
        <v>312.20613539999977</v>
      </c>
      <c r="N170" s="1">
        <f>SUMIFS(Capacity_1!I:I,Capacity_1!$A:$A,$B$164,Capacity_1!$B:$B,$H170)-SUMIFS(Capacity_1!$C:$C,Capacity_1!$A:$A,$B$164,Capacity_1!$B:$B,$H170)</f>
        <v>312.20613539999977</v>
      </c>
      <c r="O170" s="1">
        <f>SUMIFS(Capacity_1!J:J,Capacity_1!$A:$A,$B$164,Capacity_1!$B:$B,$H170)-SUMIFS(Capacity_1!$C:$C,Capacity_1!$A:$A,$B$164,Capacity_1!$B:$B,$H170)</f>
        <v>312.20613539999977</v>
      </c>
      <c r="P170" s="1">
        <f>SUMIFS(Capacity_1!K:K,Capacity_1!$A:$A,$B$164,Capacity_1!$B:$B,$H170)-SUMIFS(Capacity_1!$C:$C,Capacity_1!$A:$A,$B$164,Capacity_1!$B:$B,$H170)</f>
        <v>582.95819819999997</v>
      </c>
      <c r="Q170" s="1">
        <f>SUMIFS(Capacity_1!L:L,Capacity_1!$A:$A,$B$164,Capacity_1!$B:$B,$H170)-SUMIFS(Capacity_1!$C:$C,Capacity_1!$A:$A,$B$164,Capacity_1!$B:$B,$H170)</f>
        <v>1822.4573581799996</v>
      </c>
      <c r="R170" s="1">
        <f>SUMIFS(Capacity_1!M:M,Capacity_1!$A:$A,$B$164,Capacity_1!$B:$B,$H170)-SUMIFS(Capacity_1!$C:$C,Capacity_1!$A:$A,$B$164,Capacity_1!$B:$B,$H170)</f>
        <v>1439.9573581799996</v>
      </c>
      <c r="S170" s="1">
        <f>SUMIFS(Capacity_1!N:N,Capacity_1!$A:$A,$B$164,Capacity_1!$B:$B,$H170)-SUMIFS(Capacity_1!$C:$C,Capacity_1!$A:$A,$B$164,Capacity_1!$B:$B,$H170)</f>
        <v>1439.9573581799996</v>
      </c>
      <c r="T170" s="1">
        <f>SUMIFS(Capacity_1!O:O,Capacity_1!$A:$A,$B$164,Capacity_1!$B:$B,$H170)-SUMIFS(Capacity_1!$C:$C,Capacity_1!$A:$A,$B$164,Capacity_1!$B:$B,$H170)</f>
        <v>3505.4207797200015</v>
      </c>
      <c r="U170" s="1">
        <f>SUMIFS(Capacity_1!P:P,Capacity_1!$A:$A,$B$164,Capacity_1!$B:$B,$H170)-SUMIFS(Capacity_1!$C:$C,Capacity_1!$A:$A,$B$164,Capacity_1!$B:$B,$H170)</f>
        <v>3043.4207797100025</v>
      </c>
      <c r="V170" s="1">
        <f>SUMIFS(Capacity_1!Q:Q,Capacity_1!$A:$A,$B$164,Capacity_1!$B:$B,$H170)-SUMIFS(Capacity_1!$C:$C,Capacity_1!$A:$A,$B$164,Capacity_1!$B:$B,$H170)</f>
        <v>3140.8076134700023</v>
      </c>
      <c r="W170" s="1">
        <f>SUMIFS(Capacity_1!R:R,Capacity_1!$A:$A,$B$164,Capacity_1!$B:$B,$H170)-SUMIFS(Capacity_1!$C:$C,Capacity_1!$A:$A,$B$164,Capacity_1!$B:$B,$H170)</f>
        <v>3973.9249003900004</v>
      </c>
      <c r="X170" s="1">
        <f>SUMIFS(Capacity_1!S:S,Capacity_1!$A:$A,$B$164,Capacity_1!$B:$B,$H170)-SUMIFS(Capacity_1!$C:$C,Capacity_1!$A:$A,$B$164,Capacity_1!$B:$B,$H170)</f>
        <v>5073.5051443300017</v>
      </c>
      <c r="Y170" s="1">
        <f>SUMIFS(Capacity_1!T:T,Capacity_1!$A:$A,$B$164,Capacity_1!$B:$B,$H170)-SUMIFS(Capacity_1!$C:$C,Capacity_1!$A:$A,$B$164,Capacity_1!$B:$B,$H170)</f>
        <v>5996.41826287</v>
      </c>
      <c r="Z170" s="1">
        <f>SUMIFS(Capacity_1!U:U,Capacity_1!$A:$A,$B$164,Capacity_1!$B:$B,$H170)-SUMIFS(Capacity_1!$C:$C,Capacity_1!$A:$A,$B$164,Capacity_1!$B:$B,$H170)</f>
        <v>6529.5588618099991</v>
      </c>
      <c r="AA170" s="1">
        <f>SUMIFS(Capacity_1!V:V,Capacity_1!$A:$A,$B$164,Capacity_1!$B:$B,$H170)-SUMIFS(Capacity_1!$C:$C,Capacity_1!$A:$A,$B$164,Capacity_1!$B:$B,$H170)</f>
        <v>6242.6167039100001</v>
      </c>
      <c r="AB170" s="1">
        <f>SUMIFS(Capacity_1!W:W,Capacity_1!$A:$A,$B$164,Capacity_1!$B:$B,$H170)-SUMIFS(Capacity_1!$C:$C,Capacity_1!$A:$A,$B$164,Capacity_1!$B:$B,$H170)</f>
        <v>6122.6167039100001</v>
      </c>
      <c r="AC170" s="1">
        <f>SUMIFS(Capacity_1!X:X,Capacity_1!$A:$A,$B$164,Capacity_1!$B:$B,$H170)-SUMIFS(Capacity_1!$C:$C,Capacity_1!$A:$A,$B$164,Capacity_1!$B:$B,$H170)</f>
        <v>6831.5431957100009</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2222.6225428707603</v>
      </c>
      <c r="N172" s="1">
        <f>SUMIFS(Capacity_1!I:I,Capacity_1!$A:$A,$B$164,Capacity_1!$B:$B,$H172)-SUMIFS(Capacity_1!$C:$C,Capacity_1!$A:$A,$B$164,Capacity_1!$B:$B,$H172)</f>
        <v>2282.6948830698607</v>
      </c>
      <c r="O172" s="1">
        <f>SUMIFS(Capacity_1!J:J,Capacity_1!$A:$A,$B$164,Capacity_1!$B:$B,$H172)-SUMIFS(Capacity_1!$C:$C,Capacity_1!$A:$A,$B$164,Capacity_1!$B:$B,$H172)</f>
        <v>2350.8180268569608</v>
      </c>
      <c r="P172" s="1">
        <f>SUMIFS(Capacity_1!K:K,Capacity_1!$A:$A,$B$164,Capacity_1!$B:$B,$H172)-SUMIFS(Capacity_1!$C:$C,Capacity_1!$A:$A,$B$164,Capacity_1!$B:$B,$H172)</f>
        <v>2424.4279305056607</v>
      </c>
      <c r="Q172" s="1">
        <f>SUMIFS(Capacity_1!L:L,Capacity_1!$A:$A,$B$164,Capacity_1!$B:$B,$H172)-SUMIFS(Capacity_1!$C:$C,Capacity_1!$A:$A,$B$164,Capacity_1!$B:$B,$H172)</f>
        <v>2569.5680781966607</v>
      </c>
      <c r="R172" s="1">
        <f>SUMIFS(Capacity_1!M:M,Capacity_1!$A:$A,$B$164,Capacity_1!$B:$B,$H172)-SUMIFS(Capacity_1!$C:$C,Capacity_1!$A:$A,$B$164,Capacity_1!$B:$B,$H172)</f>
        <v>2804.0566950278608</v>
      </c>
      <c r="S172" s="1">
        <f>SUMIFS(Capacity_1!N:N,Capacity_1!$A:$A,$B$164,Capacity_1!$B:$B,$H172)-SUMIFS(Capacity_1!$C:$C,Capacity_1!$A:$A,$B$164,Capacity_1!$B:$B,$H172)</f>
        <v>3306.8838647609609</v>
      </c>
      <c r="T172" s="1">
        <f>SUMIFS(Capacity_1!O:O,Capacity_1!$A:$A,$B$164,Capacity_1!$B:$B,$H172)-SUMIFS(Capacity_1!$C:$C,Capacity_1!$A:$A,$B$164,Capacity_1!$B:$B,$H172)</f>
        <v>3782.64423890956</v>
      </c>
      <c r="U172" s="1">
        <f>SUMIFS(Capacity_1!P:P,Capacity_1!$A:$A,$B$164,Capacity_1!$B:$B,$H172)-SUMIFS(Capacity_1!$C:$C,Capacity_1!$A:$A,$B$164,Capacity_1!$B:$B,$H172)</f>
        <v>4169.0787107802607</v>
      </c>
      <c r="V172" s="1">
        <f>SUMIFS(Capacity_1!Q:Q,Capacity_1!$A:$A,$B$164,Capacity_1!$B:$B,$H172)-SUMIFS(Capacity_1!$C:$C,Capacity_1!$A:$A,$B$164,Capacity_1!$B:$B,$H172)</f>
        <v>5042.1020478082601</v>
      </c>
      <c r="W172" s="1">
        <f>SUMIFS(Capacity_1!R:R,Capacity_1!$A:$A,$B$164,Capacity_1!$B:$B,$H172)-SUMIFS(Capacity_1!$C:$C,Capacity_1!$A:$A,$B$164,Capacity_1!$B:$B,$H172)</f>
        <v>7017.2132152658605</v>
      </c>
      <c r="X172" s="1">
        <f>SUMIFS(Capacity_1!S:S,Capacity_1!$A:$A,$B$164,Capacity_1!$B:$B,$H172)-SUMIFS(Capacity_1!$C:$C,Capacity_1!$A:$A,$B$164,Capacity_1!$B:$B,$H172)</f>
        <v>7595.490010721961</v>
      </c>
      <c r="Y172" s="1">
        <f>SUMIFS(Capacity_1!T:T,Capacity_1!$A:$A,$B$164,Capacity_1!$B:$B,$H172)-SUMIFS(Capacity_1!$C:$C,Capacity_1!$A:$A,$B$164,Capacity_1!$B:$B,$H172)</f>
        <v>8678.0517464085606</v>
      </c>
      <c r="Z172" s="1">
        <f>SUMIFS(Capacity_1!U:U,Capacity_1!$A:$A,$B$164,Capacity_1!$B:$B,$H172)-SUMIFS(Capacity_1!$C:$C,Capacity_1!$A:$A,$B$164,Capacity_1!$B:$B,$H172)</f>
        <v>8959.2595208046587</v>
      </c>
      <c r="AA172" s="1">
        <f>SUMIFS(Capacity_1!V:V,Capacity_1!$A:$A,$B$164,Capacity_1!$B:$B,$H172)-SUMIFS(Capacity_1!$C:$C,Capacity_1!$A:$A,$B$164,Capacity_1!$B:$B,$H172)</f>
        <v>9655.3226308874619</v>
      </c>
      <c r="AB172" s="1">
        <f>SUMIFS(Capacity_1!W:W,Capacity_1!$A:$A,$B$164,Capacity_1!$B:$B,$H172)-SUMIFS(Capacity_1!$C:$C,Capacity_1!$A:$A,$B$164,Capacity_1!$B:$B,$H172)</f>
        <v>9719.3976287761616</v>
      </c>
      <c r="AC172" s="1">
        <f>SUMIFS(Capacity_1!X:X,Capacity_1!$A:$A,$B$164,Capacity_1!$B:$B,$H172)-SUMIFS(Capacity_1!$C:$C,Capacity_1!$A:$A,$B$164,Capacity_1!$B:$B,$H172)</f>
        <v>9814.9026923325619</v>
      </c>
    </row>
    <row r="173" spans="1:30">
      <c r="H173" s="76" t="s">
        <v>119</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120</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1200.9301750100003</v>
      </c>
      <c r="L174" s="1">
        <f>SUMIFS(Capacity_1!G:G,Capacity_1!$A:$A,$B$164,Capacity_1!$B:$B,$H174)-SUMIFS(Capacity_1!$C:$C,Capacity_1!$A:$A,$B$164,Capacity_1!$B:$B,$H174)</f>
        <v>1323.187371510001</v>
      </c>
      <c r="M174" s="1">
        <f>SUMIFS(Capacity_1!H:H,Capacity_1!$A:$A,$B$164,Capacity_1!$B:$B,$H174)-SUMIFS(Capacity_1!$C:$C,Capacity_1!$A:$A,$B$164,Capacity_1!$B:$B,$H174)</f>
        <v>2023.5485648699996</v>
      </c>
      <c r="N174" s="1">
        <f>SUMIFS(Capacity_1!I:I,Capacity_1!$A:$A,$B$164,Capacity_1!$B:$B,$H174)-SUMIFS(Capacity_1!$C:$C,Capacity_1!$A:$A,$B$164,Capacity_1!$B:$B,$H174)</f>
        <v>2895.1282532699988</v>
      </c>
      <c r="O174" s="1">
        <f>SUMIFS(Capacity_1!J:J,Capacity_1!$A:$A,$B$164,Capacity_1!$B:$B,$H174)-SUMIFS(Capacity_1!$C:$C,Capacity_1!$A:$A,$B$164,Capacity_1!$B:$B,$H174)</f>
        <v>3509.2366173899991</v>
      </c>
      <c r="P174" s="1">
        <f>SUMIFS(Capacity_1!K:K,Capacity_1!$A:$A,$B$164,Capacity_1!$B:$B,$H174)-SUMIFS(Capacity_1!$C:$C,Capacity_1!$A:$A,$B$164,Capacity_1!$B:$B,$H174)</f>
        <v>5511.4035931199978</v>
      </c>
      <c r="Q174" s="1">
        <f>SUMIFS(Capacity_1!L:L,Capacity_1!$A:$A,$B$164,Capacity_1!$B:$B,$H174)-SUMIFS(Capacity_1!$C:$C,Capacity_1!$A:$A,$B$164,Capacity_1!$B:$B,$H174)</f>
        <v>6284.9846057199975</v>
      </c>
      <c r="R174" s="1">
        <f>SUMIFS(Capacity_1!M:M,Capacity_1!$A:$A,$B$164,Capacity_1!$B:$B,$H174)-SUMIFS(Capacity_1!$C:$C,Capacity_1!$A:$A,$B$164,Capacity_1!$B:$B,$H174)</f>
        <v>6242.1051587399979</v>
      </c>
      <c r="S174" s="1">
        <f>SUMIFS(Capacity_1!N:N,Capacity_1!$A:$A,$B$164,Capacity_1!$B:$B,$H174)-SUMIFS(Capacity_1!$C:$C,Capacity_1!$A:$A,$B$164,Capacity_1!$B:$B,$H174)</f>
        <v>6242.1051587399979</v>
      </c>
      <c r="T174" s="1">
        <f>SUMIFS(Capacity_1!O:O,Capacity_1!$A:$A,$B$164,Capacity_1!$B:$B,$H174)-SUMIFS(Capacity_1!$C:$C,Capacity_1!$A:$A,$B$164,Capacity_1!$B:$B,$H174)</f>
        <v>6960.2020916400015</v>
      </c>
      <c r="U174" s="1">
        <f>SUMIFS(Capacity_1!P:P,Capacity_1!$A:$A,$B$164,Capacity_1!$B:$B,$H174)-SUMIFS(Capacity_1!$C:$C,Capacity_1!$A:$A,$B$164,Capacity_1!$B:$B,$H174)</f>
        <v>6681.5020916400008</v>
      </c>
      <c r="V174" s="1">
        <f>SUMIFS(Capacity_1!Q:Q,Capacity_1!$A:$A,$B$164,Capacity_1!$B:$B,$H174)-SUMIFS(Capacity_1!$C:$C,Capacity_1!$A:$A,$B$164,Capacity_1!$B:$B,$H174)</f>
        <v>6681.5020916400008</v>
      </c>
      <c r="W174" s="1">
        <f>SUMIFS(Capacity_1!R:R,Capacity_1!$A:$A,$B$164,Capacity_1!$B:$B,$H174)-SUMIFS(Capacity_1!$C:$C,Capacity_1!$A:$A,$B$164,Capacity_1!$B:$B,$H174)</f>
        <v>12381.002091630002</v>
      </c>
      <c r="X174" s="1">
        <f>SUMIFS(Capacity_1!S:S,Capacity_1!$A:$A,$B$164,Capacity_1!$B:$B,$H174)-SUMIFS(Capacity_1!$C:$C,Capacity_1!$A:$A,$B$164,Capacity_1!$B:$B,$H174)</f>
        <v>12528.502091630002</v>
      </c>
      <c r="Y174" s="1">
        <f>SUMIFS(Capacity_1!T:T,Capacity_1!$A:$A,$B$164,Capacity_1!$B:$B,$H174)-SUMIFS(Capacity_1!$C:$C,Capacity_1!$A:$A,$B$164,Capacity_1!$B:$B,$H174)</f>
        <v>13222.003679880003</v>
      </c>
      <c r="Z174" s="1">
        <f>SUMIFS(Capacity_1!U:U,Capacity_1!$A:$A,$B$164,Capacity_1!$B:$B,$H174)-SUMIFS(Capacity_1!$C:$C,Capacity_1!$A:$A,$B$164,Capacity_1!$B:$B,$H174)</f>
        <v>13222.003679880003</v>
      </c>
      <c r="AA174" s="1">
        <f>SUMIFS(Capacity_1!V:V,Capacity_1!$A:$A,$B$164,Capacity_1!$B:$B,$H174)-SUMIFS(Capacity_1!$C:$C,Capacity_1!$A:$A,$B$164,Capacity_1!$B:$B,$H174)</f>
        <v>13099.94469163</v>
      </c>
      <c r="AB174" s="1">
        <f>SUMIFS(Capacity_1!W:W,Capacity_1!$A:$A,$B$164,Capacity_1!$B:$B,$H174)-SUMIFS(Capacity_1!$C:$C,Capacity_1!$A:$A,$B$164,Capacity_1!$B:$B,$H174)</f>
        <v>12665.844691630002</v>
      </c>
      <c r="AC174" s="1">
        <f>SUMIFS(Capacity_1!X:X,Capacity_1!$A:$A,$B$164,Capacity_1!$B:$B,$H174)-SUMIFS(Capacity_1!$C:$C,Capacity_1!$A:$A,$B$164,Capacity_1!$B:$B,$H174)</f>
        <v>12617.54469164</v>
      </c>
    </row>
    <row r="175" spans="1:30">
      <c r="H175" s="77" t="s">
        <v>121</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890</v>
      </c>
      <c r="M175" s="1">
        <f>SUMIFS(Capacity_1!H:H,Capacity_1!$A:$A,$B$164,Capacity_1!$B:$B,$H175)-SUMIFS(Capacity_1!$C:$C,Capacity_1!$A:$A,$B$164,Capacity_1!$B:$B,$H175)</f>
        <v>1050</v>
      </c>
      <c r="N175" s="1">
        <f>SUMIFS(Capacity_1!I:I,Capacity_1!$A:$A,$B$164,Capacity_1!$B:$B,$H175)-SUMIFS(Capacity_1!$C:$C,Capacity_1!$A:$A,$B$164,Capacity_1!$B:$B,$H175)</f>
        <v>1703.0918765099996</v>
      </c>
      <c r="O175" s="1">
        <f>SUMIFS(Capacity_1!J:J,Capacity_1!$A:$A,$B$164,Capacity_1!$B:$B,$H175)-SUMIFS(Capacity_1!$C:$C,Capacity_1!$A:$A,$B$164,Capacity_1!$B:$B,$H175)</f>
        <v>3405.7721047199993</v>
      </c>
      <c r="P175" s="1">
        <f>SUMIFS(Capacity_1!K:K,Capacity_1!$A:$A,$B$164,Capacity_1!$B:$B,$H175)-SUMIFS(Capacity_1!$C:$C,Capacity_1!$A:$A,$B$164,Capacity_1!$B:$B,$H175)</f>
        <v>3478.0286526899999</v>
      </c>
      <c r="Q175" s="1">
        <f>SUMIFS(Capacity_1!L:L,Capacity_1!$A:$A,$B$164,Capacity_1!$B:$B,$H175)-SUMIFS(Capacity_1!$C:$C,Capacity_1!$A:$A,$B$164,Capacity_1!$B:$B,$H175)</f>
        <v>4146.8157660399993</v>
      </c>
      <c r="R175" s="1">
        <f>SUMIFS(Capacity_1!M:M,Capacity_1!$A:$A,$B$164,Capacity_1!$B:$B,$H175)-SUMIFS(Capacity_1!$C:$C,Capacity_1!$A:$A,$B$164,Capacity_1!$B:$B,$H175)</f>
        <v>4189.3517663599996</v>
      </c>
      <c r="S175" s="1">
        <f>SUMIFS(Capacity_1!N:N,Capacity_1!$A:$A,$B$164,Capacity_1!$B:$B,$H175)-SUMIFS(Capacity_1!$C:$C,Capacity_1!$A:$A,$B$164,Capacity_1!$B:$B,$H175)</f>
        <v>4614.2190384699988</v>
      </c>
      <c r="T175" s="1">
        <f>SUMIFS(Capacity_1!O:O,Capacity_1!$A:$A,$B$164,Capacity_1!$B:$B,$H175)-SUMIFS(Capacity_1!$C:$C,Capacity_1!$A:$A,$B$164,Capacity_1!$B:$B,$H175)</f>
        <v>5351.0479083699993</v>
      </c>
      <c r="U175" s="1">
        <f>SUMIFS(Capacity_1!P:P,Capacity_1!$A:$A,$B$164,Capacity_1!$B:$B,$H175)-SUMIFS(Capacity_1!$C:$C,Capacity_1!$A:$A,$B$164,Capacity_1!$B:$B,$H175)</f>
        <v>7163.5479083699993</v>
      </c>
      <c r="V175" s="1">
        <f>SUMIFS(Capacity_1!Q:Q,Capacity_1!$A:$A,$B$164,Capacity_1!$B:$B,$H175)-SUMIFS(Capacity_1!$C:$C,Capacity_1!$A:$A,$B$164,Capacity_1!$B:$B,$H175)</f>
        <v>7163.5479083699993</v>
      </c>
      <c r="W175" s="1">
        <f>SUMIFS(Capacity_1!R:R,Capacity_1!$A:$A,$B$164,Capacity_1!$B:$B,$H175)-SUMIFS(Capacity_1!$C:$C,Capacity_1!$A:$A,$B$164,Capacity_1!$B:$B,$H175)</f>
        <v>7163.5479083699993</v>
      </c>
      <c r="X175" s="1">
        <f>SUMIFS(Capacity_1!S:S,Capacity_1!$A:$A,$B$164,Capacity_1!$B:$B,$H175)-SUMIFS(Capacity_1!$C:$C,Capacity_1!$A:$A,$B$164,Capacity_1!$B:$B,$H175)</f>
        <v>7163.5479083699993</v>
      </c>
      <c r="Y175" s="1">
        <f>SUMIFS(Capacity_1!T:T,Capacity_1!$A:$A,$B$164,Capacity_1!$B:$B,$H175)-SUMIFS(Capacity_1!$C:$C,Capacity_1!$A:$A,$B$164,Capacity_1!$B:$B,$H175)</f>
        <v>7163.5479083699993</v>
      </c>
      <c r="Z175" s="1">
        <f>SUMIFS(Capacity_1!U:U,Capacity_1!$A:$A,$B$164,Capacity_1!$B:$B,$H175)-SUMIFS(Capacity_1!$C:$C,Capacity_1!$A:$A,$B$164,Capacity_1!$B:$B,$H175)</f>
        <v>7163.5479083699993</v>
      </c>
      <c r="AA175" s="1">
        <f>SUMIFS(Capacity_1!V:V,Capacity_1!$A:$A,$B$164,Capacity_1!$B:$B,$H175)-SUMIFS(Capacity_1!$C:$C,Capacity_1!$A:$A,$B$164,Capacity_1!$B:$B,$H175)</f>
        <v>7163.5479083699993</v>
      </c>
      <c r="AB175" s="1">
        <f>SUMIFS(Capacity_1!W:W,Capacity_1!$A:$A,$B$164,Capacity_1!$B:$B,$H175)-SUMIFS(Capacity_1!$C:$C,Capacity_1!$A:$A,$B$164,Capacity_1!$B:$B,$H175)</f>
        <v>7163.5479083699993</v>
      </c>
      <c r="AC175" s="1">
        <f>SUMIFS(Capacity_1!X:X,Capacity_1!$A:$A,$B$164,Capacity_1!$B:$B,$H175)-SUMIFS(Capacity_1!$C:$C,Capacity_1!$A:$A,$B$164,Capacity_1!$B:$B,$H175)</f>
        <v>7163.5479083699993</v>
      </c>
    </row>
    <row r="176" spans="1:30">
      <c r="H176" s="77" t="s">
        <v>122</v>
      </c>
      <c r="I176" s="1">
        <f>SUMIFS(Capacity_1!D:D,Capacity_1!$A:$A,$B$164,Capacity_1!$B:$B,$H176)-SUMIFS(Capacity_1!$C:$C,Capacity_1!$A:$A,$B$164,Capacity_1!$B:$B,$H176)</f>
        <v>604.98502786991958</v>
      </c>
      <c r="J176" s="1">
        <f>SUMIFS(Capacity_1!E:E,Capacity_1!$A:$A,$B$164,Capacity_1!$B:$B,$H176)-SUMIFS(Capacity_1!$C:$C,Capacity_1!$A:$A,$B$164,Capacity_1!$B:$B,$H176)</f>
        <v>1189.7329629159485</v>
      </c>
      <c r="K176" s="1">
        <f>SUMIFS(Capacity_1!F:F,Capacity_1!$A:$A,$B$164,Capacity_1!$B:$B,$H176)-SUMIFS(Capacity_1!$C:$C,Capacity_1!$A:$A,$B$164,Capacity_1!$B:$B,$H176)</f>
        <v>1532.436668505432</v>
      </c>
      <c r="L176" s="1">
        <f>SUMIFS(Capacity_1!G:G,Capacity_1!$A:$A,$B$164,Capacity_1!$B:$B,$H176)-SUMIFS(Capacity_1!$C:$C,Capacity_1!$A:$A,$B$164,Capacity_1!$B:$B,$H176)</f>
        <v>1807.9091521745504</v>
      </c>
      <c r="M176" s="1">
        <f>SUMIFS(Capacity_1!H:H,Capacity_1!$A:$A,$B$164,Capacity_1!$B:$B,$H176)-SUMIFS(Capacity_1!$C:$C,Capacity_1!$A:$A,$B$164,Capacity_1!$B:$B,$H176)</f>
        <v>2055.094857978198</v>
      </c>
      <c r="N176" s="1">
        <f>SUMIFS(Capacity_1!I:I,Capacity_1!$A:$A,$B$164,Capacity_1!$B:$B,$H176)-SUMIFS(Capacity_1!$C:$C,Capacity_1!$A:$A,$B$164,Capacity_1!$B:$B,$H176)</f>
        <v>2296.5695620012175</v>
      </c>
      <c r="O176" s="1">
        <f>SUMIFS(Capacity_1!J:J,Capacity_1!$A:$A,$B$164,Capacity_1!$B:$B,$H176)-SUMIFS(Capacity_1!$C:$C,Capacity_1!$A:$A,$B$164,Capacity_1!$B:$B,$H176)</f>
        <v>2536.2501262412061</v>
      </c>
      <c r="P176" s="1">
        <f>SUMIFS(Capacity_1!K:K,Capacity_1!$A:$A,$B$164,Capacity_1!$B:$B,$H176)-SUMIFS(Capacity_1!$C:$C,Capacity_1!$A:$A,$B$164,Capacity_1!$B:$B,$H176)</f>
        <v>2896.189544447705</v>
      </c>
      <c r="Q176" s="1">
        <f>SUMIFS(Capacity_1!L:L,Capacity_1!$A:$A,$B$164,Capacity_1!$B:$B,$H176)-SUMIFS(Capacity_1!$C:$C,Capacity_1!$A:$A,$B$164,Capacity_1!$B:$B,$H176)</f>
        <v>3163.3810565391468</v>
      </c>
      <c r="R176" s="1">
        <f>SUMIFS(Capacity_1!M:M,Capacity_1!$A:$A,$B$164,Capacity_1!$B:$B,$H176)-SUMIFS(Capacity_1!$C:$C,Capacity_1!$A:$A,$B$164,Capacity_1!$B:$B,$H176)</f>
        <v>3404.3796640960027</v>
      </c>
      <c r="S176" s="1">
        <f>SUMIFS(Capacity_1!N:N,Capacity_1!$A:$A,$B$164,Capacity_1!$B:$B,$H176)-SUMIFS(Capacity_1!$C:$C,Capacity_1!$A:$A,$B$164,Capacity_1!$B:$B,$H176)</f>
        <v>3694.2546520555061</v>
      </c>
      <c r="T176" s="1">
        <f>SUMIFS(Capacity_1!O:O,Capacity_1!$A:$A,$B$164,Capacity_1!$B:$B,$H176)-SUMIFS(Capacity_1!$C:$C,Capacity_1!$A:$A,$B$164,Capacity_1!$B:$B,$H176)</f>
        <v>4289.1406628373625</v>
      </c>
      <c r="U176" s="1">
        <f>SUMIFS(Capacity_1!P:P,Capacity_1!$A:$A,$B$164,Capacity_1!$B:$B,$H176)-SUMIFS(Capacity_1!$C:$C,Capacity_1!$A:$A,$B$164,Capacity_1!$B:$B,$H176)</f>
        <v>5030.8105171946645</v>
      </c>
      <c r="V176" s="1">
        <f>SUMIFS(Capacity_1!Q:Q,Capacity_1!$A:$A,$B$164,Capacity_1!$B:$B,$H176)-SUMIFS(Capacity_1!$C:$C,Capacity_1!$A:$A,$B$164,Capacity_1!$B:$B,$H176)</f>
        <v>6172.6100699623676</v>
      </c>
      <c r="W176" s="1">
        <f>SUMIFS(Capacity_1!R:R,Capacity_1!$A:$A,$B$164,Capacity_1!$B:$B,$H176)-SUMIFS(Capacity_1!$C:$C,Capacity_1!$A:$A,$B$164,Capacity_1!$B:$B,$H176)</f>
        <v>7971.8844992726663</v>
      </c>
      <c r="X176" s="1">
        <f>SUMIFS(Capacity_1!S:S,Capacity_1!$A:$A,$B$164,Capacity_1!$B:$B,$H176)-SUMIFS(Capacity_1!$C:$C,Capacity_1!$A:$A,$B$164,Capacity_1!$B:$B,$H176)</f>
        <v>8851.3618517848226</v>
      </c>
      <c r="Y176" s="1">
        <f>SUMIFS(Capacity_1!T:T,Capacity_1!$A:$A,$B$164,Capacity_1!$B:$B,$H176)-SUMIFS(Capacity_1!$C:$C,Capacity_1!$A:$A,$B$164,Capacity_1!$B:$B,$H176)</f>
        <v>9660.6799285530033</v>
      </c>
      <c r="Z176" s="1">
        <f>SUMIFS(Capacity_1!U:U,Capacity_1!$A:$A,$B$164,Capacity_1!$B:$B,$H176)-SUMIFS(Capacity_1!$C:$C,Capacity_1!$A:$A,$B$164,Capacity_1!$B:$B,$H176)</f>
        <v>10304.964252588154</v>
      </c>
      <c r="AA176" s="1">
        <f>SUMIFS(Capacity_1!V:V,Capacity_1!$A:$A,$B$164,Capacity_1!$B:$B,$H176)-SUMIFS(Capacity_1!$C:$C,Capacity_1!$A:$A,$B$164,Capacity_1!$B:$B,$H176)</f>
        <v>10925.335280093554</v>
      </c>
      <c r="AB176" s="1">
        <f>SUMIFS(Capacity_1!W:W,Capacity_1!$A:$A,$B$164,Capacity_1!$B:$B,$H176)-SUMIFS(Capacity_1!$C:$C,Capacity_1!$A:$A,$B$164,Capacity_1!$B:$B,$H176)</f>
        <v>12094.855259200489</v>
      </c>
      <c r="AC176" s="1">
        <f>SUMIFS(Capacity_1!X:X,Capacity_1!$A:$A,$B$164,Capacity_1!$B:$B,$H176)-SUMIFS(Capacity_1!$C:$C,Capacity_1!$A:$A,$B$164,Capacity_1!$B:$B,$H176)</f>
        <v>13276.925333944728</v>
      </c>
    </row>
    <row r="177" spans="1:30">
      <c r="H177" s="69" t="s">
        <v>123</v>
      </c>
      <c r="I177" s="1">
        <f>SUM(I167:I172,I179)</f>
        <v>52.95491454650994</v>
      </c>
      <c r="J177" s="1">
        <f t="shared" ref="J177:AC177" si="3">SUM(J167:J172,J179)</f>
        <v>-600.15131187441841</v>
      </c>
      <c r="K177" s="1">
        <f t="shared" si="3"/>
        <v>-2215.3236069015029</v>
      </c>
      <c r="L177" s="1">
        <f t="shared" si="3"/>
        <v>228.88775100173496</v>
      </c>
      <c r="M177" s="1">
        <f t="shared" si="3"/>
        <v>364.53938684596176</v>
      </c>
      <c r="N177" s="1">
        <f t="shared" si="3"/>
        <v>466.11271525037751</v>
      </c>
      <c r="O177" s="1">
        <f t="shared" si="3"/>
        <v>574.23474648523734</v>
      </c>
      <c r="P177" s="1">
        <f t="shared" si="3"/>
        <v>-120.76608863429738</v>
      </c>
      <c r="Q177" s="1">
        <f t="shared" si="3"/>
        <v>-362.25530136499208</v>
      </c>
      <c r="R177" s="1">
        <f t="shared" si="3"/>
        <v>-816.63167111788414</v>
      </c>
      <c r="S177" s="1">
        <f t="shared" si="3"/>
        <v>-642.73651115706195</v>
      </c>
      <c r="T177" s="1">
        <f t="shared" si="3"/>
        <v>-1314.2042386193875</v>
      </c>
      <c r="U177" s="1">
        <f t="shared" si="3"/>
        <v>-1347.2112389622494</v>
      </c>
      <c r="V177" s="1">
        <f t="shared" si="3"/>
        <v>-328.39326931442156</v>
      </c>
      <c r="W177" s="1">
        <f t="shared" si="3"/>
        <v>-2695.5601696421718</v>
      </c>
      <c r="X177" s="1">
        <f t="shared" si="3"/>
        <v>-1667.5174197443362</v>
      </c>
      <c r="Y177" s="1">
        <f t="shared" si="3"/>
        <v>-1375.7635543031231</v>
      </c>
      <c r="Z177" s="1">
        <f t="shared" si="3"/>
        <v>-512.25742894177733</v>
      </c>
      <c r="AA177" s="1">
        <f t="shared" si="3"/>
        <v>-691.74228602835933</v>
      </c>
      <c r="AB177" s="1">
        <f t="shared" si="3"/>
        <v>-694.73906882685878</v>
      </c>
      <c r="AC177" s="1">
        <f t="shared" si="3"/>
        <v>162.50989507662939</v>
      </c>
    </row>
    <row r="179" spans="1:30">
      <c r="H179" s="69" t="s">
        <v>124</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-2475.7597056419763</v>
      </c>
      <c r="K185" s="1">
        <f>SUMIFS(Generation_1!E:E,Generation_1!$A:$A,$B$182,Generation_1!$B:$B,$H185)-SUMIFS(Generation_1!$C:$C,Generation_1!$A:$A,$B$182,Generation_1!$B:$B,$H185)</f>
        <v>-2254.919359776366</v>
      </c>
      <c r="L185" s="1">
        <f>SUMIFS(Generation_1!F:F,Generation_1!$A:$A,$B$182,Generation_1!$B:$B,$H185)-SUMIFS(Generation_1!$C:$C,Generation_1!$A:$A,$B$182,Generation_1!$B:$B,$H185)</f>
        <v>-5505.7650430716167</v>
      </c>
      <c r="M185" s="1">
        <f>SUMIFS(Generation_1!G:G,Generation_1!$A:$A,$B$182,Generation_1!$B:$B,$H185)-SUMIFS(Generation_1!$C:$C,Generation_1!$A:$A,$B$182,Generation_1!$B:$B,$H185)</f>
        <v>-7303.7953603490314</v>
      </c>
      <c r="N185" s="1">
        <f>SUMIFS(Generation_1!H:H,Generation_1!$A:$A,$B$182,Generation_1!$B:$B,$H185)-SUMIFS(Generation_1!$C:$C,Generation_1!$A:$A,$B$182,Generation_1!$B:$B,$H185)</f>
        <v>-10995.728219368204</v>
      </c>
      <c r="O185" s="1">
        <f>SUMIFS(Generation_1!I:I,Generation_1!$A:$A,$B$182,Generation_1!$B:$B,$H185)-SUMIFS(Generation_1!$C:$C,Generation_1!$A:$A,$B$182,Generation_1!$B:$B,$H185)</f>
        <v>-10616.457913252714</v>
      </c>
      <c r="P185" s="1">
        <f>SUMIFS(Generation_1!J:J,Generation_1!$A:$A,$B$182,Generation_1!$B:$B,$H185)-SUMIFS(Generation_1!$C:$C,Generation_1!$A:$A,$B$182,Generation_1!$B:$B,$H185)</f>
        <v>-17803.537762696127</v>
      </c>
      <c r="Q185" s="1">
        <f>SUMIFS(Generation_1!K:K,Generation_1!$A:$A,$B$182,Generation_1!$B:$B,$H185)-SUMIFS(Generation_1!$C:$C,Generation_1!$A:$A,$B$182,Generation_1!$B:$B,$H185)</f>
        <v>-18672.549759175687</v>
      </c>
      <c r="R185" s="1">
        <f>SUMIFS(Generation_1!L:L,Generation_1!$A:$A,$B$182,Generation_1!$B:$B,$H185)-SUMIFS(Generation_1!$C:$C,Generation_1!$A:$A,$B$182,Generation_1!$B:$B,$H185)</f>
        <v>-14283.369563287415</v>
      </c>
      <c r="S185" s="1">
        <f>SUMIFS(Generation_1!M:M,Generation_1!$A:$A,$B$182,Generation_1!$B:$B,$H185)-SUMIFS(Generation_1!$C:$C,Generation_1!$A:$A,$B$182,Generation_1!$B:$B,$H185)</f>
        <v>-14558.567360414541</v>
      </c>
      <c r="T185" s="1">
        <f>SUMIFS(Generation_1!N:N,Generation_1!$A:$A,$B$182,Generation_1!$B:$B,$H185)-SUMIFS(Generation_1!$C:$C,Generation_1!$A:$A,$B$182,Generation_1!$B:$B,$H185)</f>
        <v>-28582.461941759466</v>
      </c>
      <c r="U185" s="1">
        <f>SUMIFS(Generation_1!O:O,Generation_1!$A:$A,$B$182,Generation_1!$B:$B,$H185)-SUMIFS(Generation_1!$C:$C,Generation_1!$A:$A,$B$182,Generation_1!$B:$B,$H185)</f>
        <v>-27716.605077455402</v>
      </c>
      <c r="V185" s="1">
        <f>SUMIFS(Generation_1!P:P,Generation_1!$A:$A,$B$182,Generation_1!$B:$B,$H185)-SUMIFS(Generation_1!$C:$C,Generation_1!$A:$A,$B$182,Generation_1!$B:$B,$H185)</f>
        <v>-27404.088110672048</v>
      </c>
      <c r="W185" s="1">
        <f>SUMIFS(Generation_1!Q:Q,Generation_1!$A:$A,$B$182,Generation_1!$B:$B,$H185)-SUMIFS(Generation_1!$C:$C,Generation_1!$A:$A,$B$182,Generation_1!$B:$B,$H185)</f>
        <v>-49922.80453583788</v>
      </c>
      <c r="X185" s="1">
        <f>SUMIFS(Generation_1!R:R,Generation_1!$A:$A,$B$182,Generation_1!$B:$B,$H185)-SUMIFS(Generation_1!$C:$C,Generation_1!$A:$A,$B$182,Generation_1!$B:$B,$H185)</f>
        <v>-53330.77561320633</v>
      </c>
      <c r="Y185" s="1">
        <f>SUMIFS(Generation_1!S:S,Generation_1!$A:$A,$B$182,Generation_1!$B:$B,$H185)-SUMIFS(Generation_1!$C:$C,Generation_1!$A:$A,$B$182,Generation_1!$B:$B,$H185)</f>
        <v>-59559.602676256225</v>
      </c>
      <c r="Z185" s="1">
        <f>SUMIFS(Generation_1!T:T,Generation_1!$A:$A,$B$182,Generation_1!$B:$B,$H185)-SUMIFS(Generation_1!$C:$C,Generation_1!$A:$A,$B$182,Generation_1!$B:$B,$H185)</f>
        <v>-59358.079498646926</v>
      </c>
      <c r="AA185" s="1">
        <f>SUMIFS(Generation_1!U:U,Generation_1!$A:$A,$B$182,Generation_1!$B:$B,$H185)-SUMIFS(Generation_1!$C:$C,Generation_1!$A:$A,$B$182,Generation_1!$B:$B,$H185)</f>
        <v>-59343.570028421193</v>
      </c>
      <c r="AB185" s="1">
        <f>SUMIFS(Generation_1!V:V,Generation_1!$A:$A,$B$182,Generation_1!$B:$B,$H185)-SUMIFS(Generation_1!$C:$C,Generation_1!$A:$A,$B$182,Generation_1!$B:$B,$H185)</f>
        <v>-59329.982376940337</v>
      </c>
      <c r="AC185" s="1">
        <f>SUMIFS(Generation_1!W:W,Generation_1!$A:$A,$B$182,Generation_1!$B:$B,$H185)-SUMIFS(Generation_1!$C:$C,Generation_1!$A:$A,$B$182,Generation_1!$B:$B,$H185)</f>
        <v>-59304.332509774184</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1297.5112973643663</v>
      </c>
      <c r="K186" s="1">
        <f>SUMIFS(Generation_1!E:E,Generation_1!$A:$A,$B$182,Generation_1!$B:$B,$H186)-SUMIFS(Generation_1!$C:$C,Generation_1!$A:$A,$B$182,Generation_1!$B:$B,$H186)</f>
        <v>1135.7687357771028</v>
      </c>
      <c r="L186" s="1">
        <f>SUMIFS(Generation_1!F:F,Generation_1!$A:$A,$B$182,Generation_1!$B:$B,$H186)-SUMIFS(Generation_1!$C:$C,Generation_1!$A:$A,$B$182,Generation_1!$B:$B,$H186)</f>
        <v>119.88863837493045</v>
      </c>
      <c r="M186" s="1">
        <f>SUMIFS(Generation_1!G:G,Generation_1!$A:$A,$B$182,Generation_1!$B:$B,$H186)-SUMIFS(Generation_1!$C:$C,Generation_1!$A:$A,$B$182,Generation_1!$B:$B,$H186)</f>
        <v>-1751.0475263085391</v>
      </c>
      <c r="N186" s="1">
        <f>SUMIFS(Generation_1!H:H,Generation_1!$A:$A,$B$182,Generation_1!$B:$B,$H186)-SUMIFS(Generation_1!$C:$C,Generation_1!$A:$A,$B$182,Generation_1!$B:$B,$H186)</f>
        <v>-3127.4158716247657</v>
      </c>
      <c r="O186" s="1">
        <f>SUMIFS(Generation_1!I:I,Generation_1!$A:$A,$B$182,Generation_1!$B:$B,$H186)-SUMIFS(Generation_1!$C:$C,Generation_1!$A:$A,$B$182,Generation_1!$B:$B,$H186)</f>
        <v>-927.54451194594731</v>
      </c>
      <c r="P186" s="1">
        <f>SUMIFS(Generation_1!J:J,Generation_1!$A:$A,$B$182,Generation_1!$B:$B,$H186)-SUMIFS(Generation_1!$C:$C,Generation_1!$A:$A,$B$182,Generation_1!$B:$B,$H186)</f>
        <v>-3849.5253756863276</v>
      </c>
      <c r="Q186" s="1">
        <f>SUMIFS(Generation_1!K:K,Generation_1!$A:$A,$B$182,Generation_1!$B:$B,$H186)-SUMIFS(Generation_1!$C:$C,Generation_1!$A:$A,$B$182,Generation_1!$B:$B,$H186)</f>
        <v>-5845.4450868952044</v>
      </c>
      <c r="R186" s="1">
        <f>SUMIFS(Generation_1!L:L,Generation_1!$A:$A,$B$182,Generation_1!$B:$B,$H186)-SUMIFS(Generation_1!$C:$C,Generation_1!$A:$A,$B$182,Generation_1!$B:$B,$H186)</f>
        <v>-6018.9697750257365</v>
      </c>
      <c r="S186" s="1">
        <f>SUMIFS(Generation_1!M:M,Generation_1!$A:$A,$B$182,Generation_1!$B:$B,$H186)-SUMIFS(Generation_1!$C:$C,Generation_1!$A:$A,$B$182,Generation_1!$B:$B,$H186)</f>
        <v>-9881.6982538824996</v>
      </c>
      <c r="T186" s="1">
        <f>SUMIFS(Generation_1!N:N,Generation_1!$A:$A,$B$182,Generation_1!$B:$B,$H186)-SUMIFS(Generation_1!$C:$C,Generation_1!$A:$A,$B$182,Generation_1!$B:$B,$H186)</f>
        <v>-10915.771074316694</v>
      </c>
      <c r="U186" s="1">
        <f>SUMIFS(Generation_1!O:O,Generation_1!$A:$A,$B$182,Generation_1!$B:$B,$H186)-SUMIFS(Generation_1!$C:$C,Generation_1!$A:$A,$B$182,Generation_1!$B:$B,$H186)</f>
        <v>-11058.069006964182</v>
      </c>
      <c r="V186" s="1">
        <f>SUMIFS(Generation_1!P:P,Generation_1!$A:$A,$B$182,Generation_1!$B:$B,$H186)-SUMIFS(Generation_1!$C:$C,Generation_1!$A:$A,$B$182,Generation_1!$B:$B,$H186)</f>
        <v>-11776.419775598402</v>
      </c>
      <c r="W186" s="1">
        <f>SUMIFS(Generation_1!Q:Q,Generation_1!$A:$A,$B$182,Generation_1!$B:$B,$H186)-SUMIFS(Generation_1!$C:$C,Generation_1!$A:$A,$B$182,Generation_1!$B:$B,$H186)</f>
        <v>-12001.031198009794</v>
      </c>
      <c r="X186" s="1">
        <f>SUMIFS(Generation_1!R:R,Generation_1!$A:$A,$B$182,Generation_1!$B:$B,$H186)-SUMIFS(Generation_1!$C:$C,Generation_1!$A:$A,$B$182,Generation_1!$B:$B,$H186)</f>
        <v>-11429.42603057437</v>
      </c>
      <c r="Y186" s="1">
        <f>SUMIFS(Generation_1!S:S,Generation_1!$A:$A,$B$182,Generation_1!$B:$B,$H186)-SUMIFS(Generation_1!$C:$C,Generation_1!$A:$A,$B$182,Generation_1!$B:$B,$H186)</f>
        <v>-10221.614343771744</v>
      </c>
      <c r="Z186" s="1">
        <f>SUMIFS(Generation_1!T:T,Generation_1!$A:$A,$B$182,Generation_1!$B:$B,$H186)-SUMIFS(Generation_1!$C:$C,Generation_1!$A:$A,$B$182,Generation_1!$B:$B,$H186)</f>
        <v>-10902.056905795642</v>
      </c>
      <c r="AA186" s="1">
        <f>SUMIFS(Generation_1!U:U,Generation_1!$A:$A,$B$182,Generation_1!$B:$B,$H186)-SUMIFS(Generation_1!$C:$C,Generation_1!$A:$A,$B$182,Generation_1!$B:$B,$H186)</f>
        <v>-10642.790065905516</v>
      </c>
      <c r="AB186" s="1">
        <f>SUMIFS(Generation_1!V:V,Generation_1!$A:$A,$B$182,Generation_1!$B:$B,$H186)-SUMIFS(Generation_1!$C:$C,Generation_1!$A:$A,$B$182,Generation_1!$B:$B,$H186)</f>
        <v>-9333.2519434999522</v>
      </c>
      <c r="AC186" s="1">
        <f>SUMIFS(Generation_1!W:W,Generation_1!$A:$A,$B$182,Generation_1!$B:$B,$H186)-SUMIFS(Generation_1!$C:$C,Generation_1!$A:$A,$B$182,Generation_1!$B:$B,$H186)</f>
        <v>-10998.788832377126</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-4.050101817309951</v>
      </c>
      <c r="K187" s="1">
        <f>SUMIFS(Generation_1!E:E,Generation_1!$A:$A,$B$182,Generation_1!$B:$B,$H187)-SUMIFS(Generation_1!$C:$C,Generation_1!$A:$A,$B$182,Generation_1!$B:$B,$H187)</f>
        <v>-144.8965285067743</v>
      </c>
      <c r="L187" s="1">
        <f>SUMIFS(Generation_1!F:F,Generation_1!$A:$A,$B$182,Generation_1!$B:$B,$H187)-SUMIFS(Generation_1!$C:$C,Generation_1!$A:$A,$B$182,Generation_1!$B:$B,$H187)</f>
        <v>-112.62701065212786</v>
      </c>
      <c r="M187" s="1">
        <f>SUMIFS(Generation_1!G:G,Generation_1!$A:$A,$B$182,Generation_1!$B:$B,$H187)-SUMIFS(Generation_1!$C:$C,Generation_1!$A:$A,$B$182,Generation_1!$B:$B,$H187)</f>
        <v>-293.53445324301265</v>
      </c>
      <c r="N187" s="1">
        <f>SUMIFS(Generation_1!H:H,Generation_1!$A:$A,$B$182,Generation_1!$B:$B,$H187)-SUMIFS(Generation_1!$C:$C,Generation_1!$A:$A,$B$182,Generation_1!$B:$B,$H187)</f>
        <v>-350.79423280390802</v>
      </c>
      <c r="O187" s="1">
        <f>SUMIFS(Generation_1!I:I,Generation_1!$A:$A,$B$182,Generation_1!$B:$B,$H187)-SUMIFS(Generation_1!$C:$C,Generation_1!$A:$A,$B$182,Generation_1!$B:$B,$H187)</f>
        <v>-210.3465709765278</v>
      </c>
      <c r="P187" s="1">
        <f>SUMIFS(Generation_1!J:J,Generation_1!$A:$A,$B$182,Generation_1!$B:$B,$H187)-SUMIFS(Generation_1!$C:$C,Generation_1!$A:$A,$B$182,Generation_1!$B:$B,$H187)</f>
        <v>-187.46610124512426</v>
      </c>
      <c r="Q187" s="1">
        <f>SUMIFS(Generation_1!K:K,Generation_1!$A:$A,$B$182,Generation_1!$B:$B,$H187)-SUMIFS(Generation_1!$C:$C,Generation_1!$A:$A,$B$182,Generation_1!$B:$B,$H187)</f>
        <v>-266.98279849424944</v>
      </c>
      <c r="R187" s="1">
        <f>SUMIFS(Generation_1!L:L,Generation_1!$A:$A,$B$182,Generation_1!$B:$B,$H187)-SUMIFS(Generation_1!$C:$C,Generation_1!$A:$A,$B$182,Generation_1!$B:$B,$H187)</f>
        <v>-174.55904841138181</v>
      </c>
      <c r="S187" s="1">
        <f>SUMIFS(Generation_1!M:M,Generation_1!$A:$A,$B$182,Generation_1!$B:$B,$H187)-SUMIFS(Generation_1!$C:$C,Generation_1!$A:$A,$B$182,Generation_1!$B:$B,$H187)</f>
        <v>-433.84400972332332</v>
      </c>
      <c r="T187" s="1">
        <f>SUMIFS(Generation_1!N:N,Generation_1!$A:$A,$B$182,Generation_1!$B:$B,$H187)-SUMIFS(Generation_1!$C:$C,Generation_1!$A:$A,$B$182,Generation_1!$B:$B,$H187)</f>
        <v>7348.3189045970503</v>
      </c>
      <c r="U187" s="1">
        <f>SUMIFS(Generation_1!O:O,Generation_1!$A:$A,$B$182,Generation_1!$B:$B,$H187)-SUMIFS(Generation_1!$C:$C,Generation_1!$A:$A,$B$182,Generation_1!$B:$B,$H187)</f>
        <v>6877.2045442444687</v>
      </c>
      <c r="V187" s="1">
        <f>SUMIFS(Generation_1!P:P,Generation_1!$A:$A,$B$182,Generation_1!$B:$B,$H187)-SUMIFS(Generation_1!$C:$C,Generation_1!$A:$A,$B$182,Generation_1!$B:$B,$H187)</f>
        <v>6276.2099279269314</v>
      </c>
      <c r="W187" s="1">
        <f>SUMIFS(Generation_1!Q:Q,Generation_1!$A:$A,$B$182,Generation_1!$B:$B,$H187)-SUMIFS(Generation_1!$C:$C,Generation_1!$A:$A,$B$182,Generation_1!$B:$B,$H187)</f>
        <v>5971.4597342361685</v>
      </c>
      <c r="X187" s="1">
        <f>SUMIFS(Generation_1!R:R,Generation_1!$A:$A,$B$182,Generation_1!$B:$B,$H187)-SUMIFS(Generation_1!$C:$C,Generation_1!$A:$A,$B$182,Generation_1!$B:$B,$H187)</f>
        <v>7009.0735168900919</v>
      </c>
      <c r="Y187" s="1">
        <f>SUMIFS(Generation_1!S:S,Generation_1!$A:$A,$B$182,Generation_1!$B:$B,$H187)-SUMIFS(Generation_1!$C:$C,Generation_1!$A:$A,$B$182,Generation_1!$B:$B,$H187)</f>
        <v>9225.8718753188368</v>
      </c>
      <c r="Z187" s="1">
        <f>SUMIFS(Generation_1!T:T,Generation_1!$A:$A,$B$182,Generation_1!$B:$B,$H187)-SUMIFS(Generation_1!$C:$C,Generation_1!$A:$A,$B$182,Generation_1!$B:$B,$H187)</f>
        <v>9635.8257746090967</v>
      </c>
      <c r="AA187" s="1">
        <f>SUMIFS(Generation_1!U:U,Generation_1!$A:$A,$B$182,Generation_1!$B:$B,$H187)-SUMIFS(Generation_1!$C:$C,Generation_1!$A:$A,$B$182,Generation_1!$B:$B,$H187)</f>
        <v>7310.7054791236405</v>
      </c>
      <c r="AB187" s="1">
        <f>SUMIFS(Generation_1!V:V,Generation_1!$A:$A,$B$182,Generation_1!$B:$B,$H187)-SUMIFS(Generation_1!$C:$C,Generation_1!$A:$A,$B$182,Generation_1!$B:$B,$H187)</f>
        <v>7218.5918985967455</v>
      </c>
      <c r="AC187" s="1">
        <f>SUMIFS(Generation_1!W:W,Generation_1!$A:$A,$B$182,Generation_1!$B:$B,$H187)-SUMIFS(Generation_1!$C:$C,Generation_1!$A:$A,$B$182,Generation_1!$B:$B,$H187)</f>
        <v>7266.9360811881124</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-15.599417152383396</v>
      </c>
      <c r="K188" s="1">
        <f>SUMIFS(Generation_1!E:E,Generation_1!$A:$A,$B$182,Generation_1!$B:$B,$H188)-SUMIFS(Generation_1!$C:$C,Generation_1!$A:$A,$B$182,Generation_1!$B:$B,$H188)</f>
        <v>47.627828628735699</v>
      </c>
      <c r="L188" s="1">
        <f>SUMIFS(Generation_1!F:F,Generation_1!$A:$A,$B$182,Generation_1!$B:$B,$H188)-SUMIFS(Generation_1!$C:$C,Generation_1!$A:$A,$B$182,Generation_1!$B:$B,$H188)</f>
        <v>79.859057564251231</v>
      </c>
      <c r="M188" s="1">
        <f>SUMIFS(Generation_1!G:G,Generation_1!$A:$A,$B$182,Generation_1!$B:$B,$H188)-SUMIFS(Generation_1!$C:$C,Generation_1!$A:$A,$B$182,Generation_1!$B:$B,$H188)</f>
        <v>76.438181923971939</v>
      </c>
      <c r="N188" s="1">
        <f>SUMIFS(Generation_1!H:H,Generation_1!$A:$A,$B$182,Generation_1!$B:$B,$H188)-SUMIFS(Generation_1!$C:$C,Generation_1!$A:$A,$B$182,Generation_1!$B:$B,$H188)</f>
        <v>31.477893747139973</v>
      </c>
      <c r="O188" s="1">
        <f>SUMIFS(Generation_1!I:I,Generation_1!$A:$A,$B$182,Generation_1!$B:$B,$H188)-SUMIFS(Generation_1!$C:$C,Generation_1!$A:$A,$B$182,Generation_1!$B:$B,$H188)</f>
        <v>50.062600232929555</v>
      </c>
      <c r="P188" s="1">
        <f>SUMIFS(Generation_1!J:J,Generation_1!$A:$A,$B$182,Generation_1!$B:$B,$H188)-SUMIFS(Generation_1!$C:$C,Generation_1!$A:$A,$B$182,Generation_1!$B:$B,$H188)</f>
        <v>87.445429923785326</v>
      </c>
      <c r="Q188" s="1">
        <f>SUMIFS(Generation_1!K:K,Generation_1!$A:$A,$B$182,Generation_1!$B:$B,$H188)-SUMIFS(Generation_1!$C:$C,Generation_1!$A:$A,$B$182,Generation_1!$B:$B,$H188)</f>
        <v>139.23331801228443</v>
      </c>
      <c r="R188" s="1">
        <f>SUMIFS(Generation_1!L:L,Generation_1!$A:$A,$B$182,Generation_1!$B:$B,$H188)-SUMIFS(Generation_1!$C:$C,Generation_1!$A:$A,$B$182,Generation_1!$B:$B,$H188)</f>
        <v>136.09738422858811</v>
      </c>
      <c r="S188" s="1">
        <f>SUMIFS(Generation_1!M:M,Generation_1!$A:$A,$B$182,Generation_1!$B:$B,$H188)-SUMIFS(Generation_1!$C:$C,Generation_1!$A:$A,$B$182,Generation_1!$B:$B,$H188)</f>
        <v>117.56020824707574</v>
      </c>
      <c r="T188" s="1">
        <f>SUMIFS(Generation_1!N:N,Generation_1!$A:$A,$B$182,Generation_1!$B:$B,$H188)-SUMIFS(Generation_1!$C:$C,Generation_1!$A:$A,$B$182,Generation_1!$B:$B,$H188)</f>
        <v>6489.8265781184391</v>
      </c>
      <c r="U188" s="1">
        <f>SUMIFS(Generation_1!O:O,Generation_1!$A:$A,$B$182,Generation_1!$B:$B,$H188)-SUMIFS(Generation_1!$C:$C,Generation_1!$A:$A,$B$182,Generation_1!$B:$B,$H188)</f>
        <v>6613.3526322044854</v>
      </c>
      <c r="V188" s="1">
        <f>SUMIFS(Generation_1!P:P,Generation_1!$A:$A,$B$182,Generation_1!$B:$B,$H188)-SUMIFS(Generation_1!$C:$C,Generation_1!$A:$A,$B$182,Generation_1!$B:$B,$H188)</f>
        <v>6214.7464740802725</v>
      </c>
      <c r="W188" s="1">
        <f>SUMIFS(Generation_1!Q:Q,Generation_1!$A:$A,$B$182,Generation_1!$B:$B,$H188)-SUMIFS(Generation_1!$C:$C,Generation_1!$A:$A,$B$182,Generation_1!$B:$B,$H188)</f>
        <v>9809.9717941842846</v>
      </c>
      <c r="X188" s="1">
        <f>SUMIFS(Generation_1!R:R,Generation_1!$A:$A,$B$182,Generation_1!$B:$B,$H188)-SUMIFS(Generation_1!$C:$C,Generation_1!$A:$A,$B$182,Generation_1!$B:$B,$H188)</f>
        <v>10875.925068033857</v>
      </c>
      <c r="Y188" s="1">
        <f>SUMIFS(Generation_1!S:S,Generation_1!$A:$A,$B$182,Generation_1!$B:$B,$H188)-SUMIFS(Generation_1!$C:$C,Generation_1!$A:$A,$B$182,Generation_1!$B:$B,$H188)</f>
        <v>21087.115210164844</v>
      </c>
      <c r="Z188" s="1">
        <f>SUMIFS(Generation_1!T:T,Generation_1!$A:$A,$B$182,Generation_1!$B:$B,$H188)-SUMIFS(Generation_1!$C:$C,Generation_1!$A:$A,$B$182,Generation_1!$B:$B,$H188)</f>
        <v>17817.543813784607</v>
      </c>
      <c r="AA188" s="1">
        <f>SUMIFS(Generation_1!U:U,Generation_1!$A:$A,$B$182,Generation_1!$B:$B,$H188)-SUMIFS(Generation_1!$C:$C,Generation_1!$A:$A,$B$182,Generation_1!$B:$B,$H188)</f>
        <v>21578.950694196552</v>
      </c>
      <c r="AB188" s="1">
        <f>SUMIFS(Generation_1!V:V,Generation_1!$A:$A,$B$182,Generation_1!$B:$B,$H188)-SUMIFS(Generation_1!$C:$C,Generation_1!$A:$A,$B$182,Generation_1!$B:$B,$H188)</f>
        <v>25441.250738468574</v>
      </c>
      <c r="AC188" s="1">
        <f>SUMIFS(Generation_1!W:W,Generation_1!$A:$A,$B$182,Generation_1!$B:$B,$H188)-SUMIFS(Generation_1!$C:$C,Generation_1!$A:$A,$B$182,Generation_1!$B:$B,$H188)</f>
        <v>24836.253395742409</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-2841.3111808529156</v>
      </c>
      <c r="K189" s="1">
        <f>SUMIFS(Generation_1!E:E,Generation_1!$A:$A,$B$182,Generation_1!$B:$B,$H189)-SUMIFS(Generation_1!$C:$C,Generation_1!$A:$A,$B$182,Generation_1!$B:$B,$H189)</f>
        <v>-3009.1534268658143</v>
      </c>
      <c r="L189" s="1">
        <f>SUMIFS(Generation_1!F:F,Generation_1!$A:$A,$B$182,Generation_1!$B:$B,$H189)-SUMIFS(Generation_1!$C:$C,Generation_1!$A:$A,$B$182,Generation_1!$B:$B,$H189)</f>
        <v>-165.28525117603749</v>
      </c>
      <c r="M189" s="1">
        <f>SUMIFS(Generation_1!G:G,Generation_1!$A:$A,$B$182,Generation_1!$B:$B,$H189)-SUMIFS(Generation_1!$C:$C,Generation_1!$A:$A,$B$182,Generation_1!$B:$B,$H189)</f>
        <v>-2454.1367621900026</v>
      </c>
      <c r="N189" s="1">
        <f>SUMIFS(Generation_1!H:H,Generation_1!$A:$A,$B$182,Generation_1!$B:$B,$H189)-SUMIFS(Generation_1!$C:$C,Generation_1!$A:$A,$B$182,Generation_1!$B:$B,$H189)</f>
        <v>-1336.6719568994067</v>
      </c>
      <c r="O189" s="1">
        <f>SUMIFS(Generation_1!I:I,Generation_1!$A:$A,$B$182,Generation_1!$B:$B,$H189)-SUMIFS(Generation_1!$C:$C,Generation_1!$A:$A,$B$182,Generation_1!$B:$B,$H189)</f>
        <v>-6875.37431727275</v>
      </c>
      <c r="P189" s="1">
        <f>SUMIFS(Generation_1!J:J,Generation_1!$A:$A,$B$182,Generation_1!$B:$B,$H189)-SUMIFS(Generation_1!$C:$C,Generation_1!$A:$A,$B$182,Generation_1!$B:$B,$H189)</f>
        <v>-527.49791771767923</v>
      </c>
      <c r="Q189" s="1">
        <f>SUMIFS(Generation_1!K:K,Generation_1!$A:$A,$B$182,Generation_1!$B:$B,$H189)-SUMIFS(Generation_1!$C:$C,Generation_1!$A:$A,$B$182,Generation_1!$B:$B,$H189)</f>
        <v>-1461.3612142563343</v>
      </c>
      <c r="R189" s="1">
        <f>SUMIFS(Generation_1!L:L,Generation_1!$A:$A,$B$182,Generation_1!$B:$B,$H189)-SUMIFS(Generation_1!$C:$C,Generation_1!$A:$A,$B$182,Generation_1!$B:$B,$H189)</f>
        <v>-4388.3853221085355</v>
      </c>
      <c r="S189" s="1">
        <f>SUMIFS(Generation_1!M:M,Generation_1!$A:$A,$B$182,Generation_1!$B:$B,$H189)-SUMIFS(Generation_1!$C:$C,Generation_1!$A:$A,$B$182,Generation_1!$B:$B,$H189)</f>
        <v>-3210.6891680227782</v>
      </c>
      <c r="T189" s="1">
        <f>SUMIFS(Generation_1!N:N,Generation_1!$A:$A,$B$182,Generation_1!$B:$B,$H189)-SUMIFS(Generation_1!$C:$C,Generation_1!$A:$A,$B$182,Generation_1!$B:$B,$H189)</f>
        <v>-3418.3681489004775</v>
      </c>
      <c r="U189" s="1">
        <f>SUMIFS(Generation_1!O:O,Generation_1!$A:$A,$B$182,Generation_1!$B:$B,$H189)-SUMIFS(Generation_1!$C:$C,Generation_1!$A:$A,$B$182,Generation_1!$B:$B,$H189)</f>
        <v>-3944.8614959632978</v>
      </c>
      <c r="V189" s="1">
        <f>SUMIFS(Generation_1!P:P,Generation_1!$A:$A,$B$182,Generation_1!$B:$B,$H189)-SUMIFS(Generation_1!$C:$C,Generation_1!$A:$A,$B$182,Generation_1!$B:$B,$H189)</f>
        <v>-2196.02522390183</v>
      </c>
      <c r="W189" s="1">
        <f>SUMIFS(Generation_1!Q:Q,Generation_1!$A:$A,$B$182,Generation_1!$B:$B,$H189)-SUMIFS(Generation_1!$C:$C,Generation_1!$A:$A,$B$182,Generation_1!$B:$B,$H189)</f>
        <v>-3520.4697172094675</v>
      </c>
      <c r="X189" s="1">
        <f>SUMIFS(Generation_1!R:R,Generation_1!$A:$A,$B$182,Generation_1!$B:$B,$H189)-SUMIFS(Generation_1!$C:$C,Generation_1!$A:$A,$B$182,Generation_1!$B:$B,$H189)</f>
        <v>-2859.9008715650998</v>
      </c>
      <c r="Y189" s="1">
        <f>SUMIFS(Generation_1!S:S,Generation_1!$A:$A,$B$182,Generation_1!$B:$B,$H189)-SUMIFS(Generation_1!$C:$C,Generation_1!$A:$A,$B$182,Generation_1!$B:$B,$H189)</f>
        <v>-7347.6944679569224</v>
      </c>
      <c r="Z189" s="1">
        <f>SUMIFS(Generation_1!T:T,Generation_1!$A:$A,$B$182,Generation_1!$B:$B,$H189)-SUMIFS(Generation_1!$C:$C,Generation_1!$A:$A,$B$182,Generation_1!$B:$B,$H189)</f>
        <v>-1108.3734857560848</v>
      </c>
      <c r="AA189" s="1">
        <f>SUMIFS(Generation_1!U:U,Generation_1!$A:$A,$B$182,Generation_1!$B:$B,$H189)-SUMIFS(Generation_1!$C:$C,Generation_1!$A:$A,$B$182,Generation_1!$B:$B,$H189)</f>
        <v>-1535.8877077022298</v>
      </c>
      <c r="AB189" s="1">
        <f>SUMIFS(Generation_1!V:V,Generation_1!$A:$A,$B$182,Generation_1!$B:$B,$H189)-SUMIFS(Generation_1!$C:$C,Generation_1!$A:$A,$B$182,Generation_1!$B:$B,$H189)</f>
        <v>-4813.5655703420998</v>
      </c>
      <c r="AC189" s="1">
        <f>SUMIFS(Generation_1!W:W,Generation_1!$A:$A,$B$182,Generation_1!$B:$B,$H189)-SUMIFS(Generation_1!$C:$C,Generation_1!$A:$A,$B$182,Generation_1!$B:$B,$H189)</f>
        <v>-3383.5488617581414</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13.870111624969695</v>
      </c>
      <c r="K190" s="1">
        <f>SUMIFS(Generation_1!E:E,Generation_1!$A:$A,$B$182,Generation_1!$B:$B,$H190)-SUMIFS(Generation_1!$C:$C,Generation_1!$A:$A,$B$182,Generation_1!$B:$B,$H190)</f>
        <v>-6.9272891756104684</v>
      </c>
      <c r="L190" s="1">
        <f>SUMIFS(Generation_1!F:F,Generation_1!$A:$A,$B$182,Generation_1!$B:$B,$H190)-SUMIFS(Generation_1!$C:$C,Generation_1!$A:$A,$B$182,Generation_1!$B:$B,$H190)</f>
        <v>83.94434385688902</v>
      </c>
      <c r="M190" s="1">
        <f>SUMIFS(Generation_1!G:G,Generation_1!$A:$A,$B$182,Generation_1!$B:$B,$H190)-SUMIFS(Generation_1!$C:$C,Generation_1!$A:$A,$B$182,Generation_1!$B:$B,$H190)</f>
        <v>297.66709224675162</v>
      </c>
      <c r="N190" s="1">
        <f>SUMIFS(Generation_1!H:H,Generation_1!$A:$A,$B$182,Generation_1!$B:$B,$H190)-SUMIFS(Generation_1!$C:$C,Generation_1!$A:$A,$B$182,Generation_1!$B:$B,$H190)</f>
        <v>475.7469269307785</v>
      </c>
      <c r="O190" s="1">
        <f>SUMIFS(Generation_1!I:I,Generation_1!$A:$A,$B$182,Generation_1!$B:$B,$H190)-SUMIFS(Generation_1!$C:$C,Generation_1!$A:$A,$B$182,Generation_1!$B:$B,$H190)</f>
        <v>768.93561560783564</v>
      </c>
      <c r="P190" s="1">
        <f>SUMIFS(Generation_1!J:J,Generation_1!$A:$A,$B$182,Generation_1!$B:$B,$H190)-SUMIFS(Generation_1!$C:$C,Generation_1!$A:$A,$B$182,Generation_1!$B:$B,$H190)</f>
        <v>492.13817975757661</v>
      </c>
      <c r="Q190" s="1">
        <f>SUMIFS(Generation_1!K:K,Generation_1!$A:$A,$B$182,Generation_1!$B:$B,$H190)-SUMIFS(Generation_1!$C:$C,Generation_1!$A:$A,$B$182,Generation_1!$B:$B,$H190)</f>
        <v>713.17249055765149</v>
      </c>
      <c r="R190" s="1">
        <f>SUMIFS(Generation_1!L:L,Generation_1!$A:$A,$B$182,Generation_1!$B:$B,$H190)-SUMIFS(Generation_1!$C:$C,Generation_1!$A:$A,$B$182,Generation_1!$B:$B,$H190)</f>
        <v>1999.6045464305998</v>
      </c>
      <c r="S190" s="1">
        <f>SUMIFS(Generation_1!M:M,Generation_1!$A:$A,$B$182,Generation_1!$B:$B,$H190)-SUMIFS(Generation_1!$C:$C,Generation_1!$A:$A,$B$182,Generation_1!$B:$B,$H190)</f>
        <v>1988.3763610685592</v>
      </c>
      <c r="T190" s="1">
        <f>SUMIFS(Generation_1!N:N,Generation_1!$A:$A,$B$182,Generation_1!$B:$B,$H190)-SUMIFS(Generation_1!$C:$C,Generation_1!$A:$A,$B$182,Generation_1!$B:$B,$H190)</f>
        <v>2371.5638748896408</v>
      </c>
      <c r="U190" s="1">
        <f>SUMIFS(Generation_1!O:O,Generation_1!$A:$A,$B$182,Generation_1!$B:$B,$H190)-SUMIFS(Generation_1!$C:$C,Generation_1!$A:$A,$B$182,Generation_1!$B:$B,$H190)</f>
        <v>2842.3619097891292</v>
      </c>
      <c r="V190" s="1">
        <f>SUMIFS(Generation_1!P:P,Generation_1!$A:$A,$B$182,Generation_1!$B:$B,$H190)-SUMIFS(Generation_1!$C:$C,Generation_1!$A:$A,$B$182,Generation_1!$B:$B,$H190)</f>
        <v>3588.6880025744863</v>
      </c>
      <c r="W190" s="1">
        <f>SUMIFS(Generation_1!Q:Q,Generation_1!$A:$A,$B$182,Generation_1!$B:$B,$H190)-SUMIFS(Generation_1!$C:$C,Generation_1!$A:$A,$B$182,Generation_1!$B:$B,$H190)</f>
        <v>8373.8228988603405</v>
      </c>
      <c r="X190" s="1">
        <f>SUMIFS(Generation_1!R:R,Generation_1!$A:$A,$B$182,Generation_1!$B:$B,$H190)-SUMIFS(Generation_1!$C:$C,Generation_1!$A:$A,$B$182,Generation_1!$B:$B,$H190)</f>
        <v>8824.6420484188311</v>
      </c>
      <c r="Y190" s="1">
        <f>SUMIFS(Generation_1!S:S,Generation_1!$A:$A,$B$182,Generation_1!$B:$B,$H190)-SUMIFS(Generation_1!$C:$C,Generation_1!$A:$A,$B$182,Generation_1!$B:$B,$H190)</f>
        <v>8571.2891321181123</v>
      </c>
      <c r="Z190" s="1">
        <f>SUMIFS(Generation_1!T:T,Generation_1!$A:$A,$B$182,Generation_1!$B:$B,$H190)-SUMIFS(Generation_1!$C:$C,Generation_1!$A:$A,$B$182,Generation_1!$B:$B,$H190)</f>
        <v>8199.1774981071103</v>
      </c>
      <c r="AA190" s="1">
        <f>SUMIFS(Generation_1!U:U,Generation_1!$A:$A,$B$182,Generation_1!$B:$B,$H190)-SUMIFS(Generation_1!$C:$C,Generation_1!$A:$A,$B$182,Generation_1!$B:$B,$H190)</f>
        <v>8723.6716106659806</v>
      </c>
      <c r="AB190" s="1">
        <f>SUMIFS(Generation_1!V:V,Generation_1!$A:$A,$B$182,Generation_1!$B:$B,$H190)-SUMIFS(Generation_1!$C:$C,Generation_1!$A:$A,$B$182,Generation_1!$B:$B,$H190)</f>
        <v>8526.5723988795726</v>
      </c>
      <c r="AC190" s="1">
        <f>SUMIFS(Generation_1!W:W,Generation_1!$A:$A,$B$182,Generation_1!$B:$B,$H190)-SUMIFS(Generation_1!$C:$C,Generation_1!$A:$A,$B$182,Generation_1!$B:$B,$H190)</f>
        <v>9000.1582581155053</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1080.322707209838</v>
      </c>
      <c r="K192" s="1">
        <f>SUMIFS(Generation_1!E:E,Generation_1!$A:$A,$B$182,Generation_1!$B:$B,$H192)-SUMIFS(Generation_1!$C:$C,Generation_1!$A:$A,$B$182,Generation_1!$B:$B,$H192)</f>
        <v>1736.3835971601475</v>
      </c>
      <c r="L192" s="1">
        <f>SUMIFS(Generation_1!F:F,Generation_1!$A:$A,$B$182,Generation_1!$B:$B,$H192)-SUMIFS(Generation_1!$C:$C,Generation_1!$A:$A,$B$182,Generation_1!$B:$B,$H192)</f>
        <v>2601.8608374714131</v>
      </c>
      <c r="M192" s="1">
        <f>SUMIFS(Generation_1!G:G,Generation_1!$A:$A,$B$182,Generation_1!$B:$B,$H192)-SUMIFS(Generation_1!$C:$C,Generation_1!$A:$A,$B$182,Generation_1!$B:$B,$H192)</f>
        <v>7325.7432851997801</v>
      </c>
      <c r="N192" s="1">
        <f>SUMIFS(Generation_1!H:H,Generation_1!$A:$A,$B$182,Generation_1!$B:$B,$H192)-SUMIFS(Generation_1!$C:$C,Generation_1!$A:$A,$B$182,Generation_1!$B:$B,$H192)</f>
        <v>9880.1317952994796</v>
      </c>
      <c r="O192" s="1">
        <f>SUMIFS(Generation_1!I:I,Generation_1!$A:$A,$B$182,Generation_1!$B:$B,$H192)-SUMIFS(Generation_1!$C:$C,Generation_1!$A:$A,$B$182,Generation_1!$B:$B,$H192)</f>
        <v>9197.2199876767772</v>
      </c>
      <c r="P192" s="1">
        <f>SUMIFS(Generation_1!J:J,Generation_1!$A:$A,$B$182,Generation_1!$B:$B,$H192)-SUMIFS(Generation_1!$C:$C,Generation_1!$A:$A,$B$182,Generation_1!$B:$B,$H192)</f>
        <v>15721.954147365541</v>
      </c>
      <c r="Q192" s="1">
        <f>SUMIFS(Generation_1!K:K,Generation_1!$A:$A,$B$182,Generation_1!$B:$B,$H192)-SUMIFS(Generation_1!$C:$C,Generation_1!$A:$A,$B$182,Generation_1!$B:$B,$H192)</f>
        <v>18032.482868369167</v>
      </c>
      <c r="R192" s="1">
        <f>SUMIFS(Generation_1!L:L,Generation_1!$A:$A,$B$182,Generation_1!$B:$B,$H192)-SUMIFS(Generation_1!$C:$C,Generation_1!$A:$A,$B$182,Generation_1!$B:$B,$H192)</f>
        <v>17810.716620247935</v>
      </c>
      <c r="S192" s="1">
        <f>SUMIFS(Generation_1!M:M,Generation_1!$A:$A,$B$182,Generation_1!$B:$B,$H192)-SUMIFS(Generation_1!$C:$C,Generation_1!$A:$A,$B$182,Generation_1!$B:$B,$H192)</f>
        <v>20336.577956856978</v>
      </c>
      <c r="T192" s="1">
        <f>SUMIFS(Generation_1!N:N,Generation_1!$A:$A,$B$182,Generation_1!$B:$B,$H192)-SUMIFS(Generation_1!$C:$C,Generation_1!$A:$A,$B$182,Generation_1!$B:$B,$H192)</f>
        <v>19376.585024856409</v>
      </c>
      <c r="U192" s="1">
        <f>SUMIFS(Generation_1!O:O,Generation_1!$A:$A,$B$182,Generation_1!$B:$B,$H192)-SUMIFS(Generation_1!$C:$C,Generation_1!$A:$A,$B$182,Generation_1!$B:$B,$H192)</f>
        <v>17717.653336457362</v>
      </c>
      <c r="V192" s="1">
        <f>SUMIFS(Generation_1!P:P,Generation_1!$A:$A,$B$182,Generation_1!$B:$B,$H192)-SUMIFS(Generation_1!$C:$C,Generation_1!$A:$A,$B$182,Generation_1!$B:$B,$H192)</f>
        <v>18591.808499148887</v>
      </c>
      <c r="W192" s="1">
        <f>SUMIFS(Generation_1!Q:Q,Generation_1!$A:$A,$B$182,Generation_1!$B:$B,$H192)-SUMIFS(Generation_1!$C:$C,Generation_1!$A:$A,$B$182,Generation_1!$B:$B,$H192)</f>
        <v>39562.174781236026</v>
      </c>
      <c r="X192" s="1">
        <f>SUMIFS(Generation_1!R:R,Generation_1!$A:$A,$B$182,Generation_1!$B:$B,$H192)-SUMIFS(Generation_1!$C:$C,Generation_1!$A:$A,$B$182,Generation_1!$B:$B,$H192)</f>
        <v>40527.771259499481</v>
      </c>
      <c r="Y192" s="1">
        <f>SUMIFS(Generation_1!S:S,Generation_1!$A:$A,$B$182,Generation_1!$B:$B,$H192)-SUMIFS(Generation_1!$C:$C,Generation_1!$A:$A,$B$182,Generation_1!$B:$B,$H192)</f>
        <v>38415.606364356616</v>
      </c>
      <c r="Z192" s="1">
        <f>SUMIFS(Generation_1!T:T,Generation_1!$A:$A,$B$182,Generation_1!$B:$B,$H192)-SUMIFS(Generation_1!$C:$C,Generation_1!$A:$A,$B$182,Generation_1!$B:$B,$H192)</f>
        <v>40908.120035419372</v>
      </c>
      <c r="AA192" s="1">
        <f>SUMIFS(Generation_1!U:U,Generation_1!$A:$A,$B$182,Generation_1!$B:$B,$H192)-SUMIFS(Generation_1!$C:$C,Generation_1!$A:$A,$B$182,Generation_1!$B:$B,$H192)</f>
        <v>39710.23030255668</v>
      </c>
      <c r="AB192" s="1">
        <f>SUMIFS(Generation_1!V:V,Generation_1!$A:$A,$B$182,Generation_1!$B:$B,$H192)-SUMIFS(Generation_1!$C:$C,Generation_1!$A:$A,$B$182,Generation_1!$B:$B,$H192)</f>
        <v>38708.360174874993</v>
      </c>
      <c r="AC192" s="1">
        <f>SUMIFS(Generation_1!W:W,Generation_1!$A:$A,$B$182,Generation_1!$B:$B,$H192)-SUMIFS(Generation_1!$C:$C,Generation_1!$A:$A,$B$182,Generation_1!$B:$B,$H192)</f>
        <v>40016.438216242721</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2609.5231455561479</v>
      </c>
      <c r="K193" s="1">
        <f>SUMIFS(Generation_1!E:E,Generation_1!$A:$A,$B$182,Generation_1!$B:$B,$H193)-SUMIFS(Generation_1!$C:$C,Generation_1!$A:$A,$B$182,Generation_1!$B:$B,$H193)</f>
        <v>2195.9283718217393</v>
      </c>
      <c r="L193" s="1">
        <f>SUMIFS(Generation_1!F:F,Generation_1!$A:$A,$B$182,Generation_1!$B:$B,$H193)-SUMIFS(Generation_1!$C:$C,Generation_1!$A:$A,$B$182,Generation_1!$B:$B,$H193)</f>
        <v>2286.8613206774226</v>
      </c>
      <c r="M193" s="1">
        <f>SUMIFS(Generation_1!G:G,Generation_1!$A:$A,$B$182,Generation_1!$B:$B,$H193)-SUMIFS(Generation_1!$C:$C,Generation_1!$A:$A,$B$182,Generation_1!$B:$B,$H193)</f>
        <v>3120.8275745860319</v>
      </c>
      <c r="N193" s="1">
        <f>SUMIFS(Generation_1!H:H,Generation_1!$A:$A,$B$182,Generation_1!$B:$B,$H193)-SUMIFS(Generation_1!$C:$C,Generation_1!$A:$A,$B$182,Generation_1!$B:$B,$H193)</f>
        <v>5037.3528604590956</v>
      </c>
      <c r="O193" s="1">
        <f>SUMIFS(Generation_1!I:I,Generation_1!$A:$A,$B$182,Generation_1!$B:$B,$H193)-SUMIFS(Generation_1!$C:$C,Generation_1!$A:$A,$B$182,Generation_1!$B:$B,$H193)</f>
        <v>9359.3602358634034</v>
      </c>
      <c r="P193" s="1">
        <f>SUMIFS(Generation_1!J:J,Generation_1!$A:$A,$B$182,Generation_1!$B:$B,$H193)-SUMIFS(Generation_1!$C:$C,Generation_1!$A:$A,$B$182,Generation_1!$B:$B,$H193)</f>
        <v>6421.5339311626249</v>
      </c>
      <c r="Q193" s="1">
        <f>SUMIFS(Generation_1!K:K,Generation_1!$A:$A,$B$182,Generation_1!$B:$B,$H193)-SUMIFS(Generation_1!$C:$C,Generation_1!$A:$A,$B$182,Generation_1!$B:$B,$H193)</f>
        <v>9326.1378376384582</v>
      </c>
      <c r="R193" s="1">
        <f>SUMIFS(Generation_1!L:L,Generation_1!$A:$A,$B$182,Generation_1!$B:$B,$H193)-SUMIFS(Generation_1!$C:$C,Generation_1!$A:$A,$B$182,Generation_1!$B:$B,$H193)</f>
        <v>9834.363929020159</v>
      </c>
      <c r="S193" s="1">
        <f>SUMIFS(Generation_1!M:M,Generation_1!$A:$A,$B$182,Generation_1!$B:$B,$H193)-SUMIFS(Generation_1!$C:$C,Generation_1!$A:$A,$B$182,Generation_1!$B:$B,$H193)</f>
        <v>11552.834267244814</v>
      </c>
      <c r="T193" s="1">
        <f>SUMIFS(Generation_1!N:N,Generation_1!$A:$A,$B$182,Generation_1!$B:$B,$H193)-SUMIFS(Generation_1!$C:$C,Generation_1!$A:$A,$B$182,Generation_1!$B:$B,$H193)</f>
        <v>14420.093501828675</v>
      </c>
      <c r="U193" s="1">
        <f>SUMIFS(Generation_1!O:O,Generation_1!$A:$A,$B$182,Generation_1!$B:$B,$H193)-SUMIFS(Generation_1!$C:$C,Generation_1!$A:$A,$B$182,Generation_1!$B:$B,$H193)</f>
        <v>17366.300306383098</v>
      </c>
      <c r="V193" s="1">
        <f>SUMIFS(Generation_1!P:P,Generation_1!$A:$A,$B$182,Generation_1!$B:$B,$H193)-SUMIFS(Generation_1!$C:$C,Generation_1!$A:$A,$B$182,Generation_1!$B:$B,$H193)</f>
        <v>17171.434355666242</v>
      </c>
      <c r="W193" s="1">
        <f>SUMIFS(Generation_1!Q:Q,Generation_1!$A:$A,$B$182,Generation_1!$B:$B,$H193)-SUMIFS(Generation_1!$C:$C,Generation_1!$A:$A,$B$182,Generation_1!$B:$B,$H193)</f>
        <v>18313.565221072888</v>
      </c>
      <c r="X193" s="1">
        <f>SUMIFS(Generation_1!R:R,Generation_1!$A:$A,$B$182,Generation_1!$B:$B,$H193)-SUMIFS(Generation_1!$C:$C,Generation_1!$A:$A,$B$182,Generation_1!$B:$B,$H193)</f>
        <v>18358.413332409713</v>
      </c>
      <c r="Y193" s="1">
        <f>SUMIFS(Generation_1!S:S,Generation_1!$A:$A,$B$182,Generation_1!$B:$B,$H193)-SUMIFS(Generation_1!$C:$C,Generation_1!$A:$A,$B$182,Generation_1!$B:$B,$H193)</f>
        <v>18462.187814682125</v>
      </c>
      <c r="Z193" s="1">
        <f>SUMIFS(Generation_1!T:T,Generation_1!$A:$A,$B$182,Generation_1!$B:$B,$H193)-SUMIFS(Generation_1!$C:$C,Generation_1!$A:$A,$B$182,Generation_1!$B:$B,$H193)</f>
        <v>14573.168768206391</v>
      </c>
      <c r="AA193" s="1">
        <f>SUMIFS(Generation_1!U:U,Generation_1!$A:$A,$B$182,Generation_1!$B:$B,$H193)-SUMIFS(Generation_1!$C:$C,Generation_1!$A:$A,$B$182,Generation_1!$B:$B,$H193)</f>
        <v>16154.241129892349</v>
      </c>
      <c r="AB193" s="1">
        <f>SUMIFS(Generation_1!V:V,Generation_1!$A:$A,$B$182,Generation_1!$B:$B,$H193)-SUMIFS(Generation_1!$C:$C,Generation_1!$A:$A,$B$182,Generation_1!$B:$B,$H193)</f>
        <v>16660.221798275401</v>
      </c>
      <c r="AC193" s="1">
        <f>SUMIFS(Generation_1!W:W,Generation_1!$A:$A,$B$182,Generation_1!$B:$B,$H193)-SUMIFS(Generation_1!$C:$C,Generation_1!$A:$A,$B$182,Generation_1!$B:$B,$H193)</f>
        <v>17284.366199352764</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932.09605344500233</v>
      </c>
      <c r="K194" s="1">
        <f>SUMIFS(Generation_1!E:E,Generation_1!$A:$A,$B$182,Generation_1!$B:$B,$H194)-SUMIFS(Generation_1!$C:$C,Generation_1!$A:$A,$B$182,Generation_1!$B:$B,$H194)</f>
        <v>1698.7420977050024</v>
      </c>
      <c r="L194" s="1">
        <f>SUMIFS(Generation_1!F:F,Generation_1!$A:$A,$B$182,Generation_1!$B:$B,$H194)-SUMIFS(Generation_1!$C:$C,Generation_1!$A:$A,$B$182,Generation_1!$B:$B,$H194)</f>
        <v>2200.6998617790014</v>
      </c>
      <c r="M194" s="1">
        <f>SUMIFS(Generation_1!G:G,Generation_1!$A:$A,$B$182,Generation_1!$B:$B,$H194)-SUMIFS(Generation_1!$C:$C,Generation_1!$A:$A,$B$182,Generation_1!$B:$B,$H194)</f>
        <v>2637.1892954375035</v>
      </c>
      <c r="N194" s="1">
        <f>SUMIFS(Generation_1!H:H,Generation_1!$A:$A,$B$182,Generation_1!$B:$B,$H194)-SUMIFS(Generation_1!$C:$C,Generation_1!$A:$A,$B$182,Generation_1!$B:$B,$H194)</f>
        <v>3064.477739904898</v>
      </c>
      <c r="O194" s="1">
        <f>SUMIFS(Generation_1!I:I,Generation_1!$A:$A,$B$182,Generation_1!$B:$B,$H194)-SUMIFS(Generation_1!$C:$C,Generation_1!$A:$A,$B$182,Generation_1!$B:$B,$H194)</f>
        <v>3518.7754783273049</v>
      </c>
      <c r="P194" s="1">
        <f>SUMIFS(Generation_1!J:J,Generation_1!$A:$A,$B$182,Generation_1!$B:$B,$H194)-SUMIFS(Generation_1!$C:$C,Generation_1!$A:$A,$B$182,Generation_1!$B:$B,$H194)</f>
        <v>3998.9083309789021</v>
      </c>
      <c r="Q194" s="1">
        <f>SUMIFS(Generation_1!K:K,Generation_1!$A:$A,$B$182,Generation_1!$B:$B,$H194)-SUMIFS(Generation_1!$C:$C,Generation_1!$A:$A,$B$182,Generation_1!$B:$B,$H194)</f>
        <v>4495.9557627180038</v>
      </c>
      <c r="R194" s="1">
        <f>SUMIFS(Generation_1!L:L,Generation_1!$A:$A,$B$182,Generation_1!$B:$B,$H194)-SUMIFS(Generation_1!$C:$C,Generation_1!$A:$A,$B$182,Generation_1!$B:$B,$H194)</f>
        <v>4943.3664789625</v>
      </c>
      <c r="S194" s="1">
        <f>SUMIFS(Generation_1!M:M,Generation_1!$A:$A,$B$182,Generation_1!$B:$B,$H194)-SUMIFS(Generation_1!$C:$C,Generation_1!$A:$A,$B$182,Generation_1!$B:$B,$H194)</f>
        <v>5439.5852237596991</v>
      </c>
      <c r="T194" s="1">
        <f>SUMIFS(Generation_1!N:N,Generation_1!$A:$A,$B$182,Generation_1!$B:$B,$H194)-SUMIFS(Generation_1!$C:$C,Generation_1!$A:$A,$B$182,Generation_1!$B:$B,$H194)</f>
        <v>6114.5257778826999</v>
      </c>
      <c r="U194" s="1">
        <f>SUMIFS(Generation_1!O:O,Generation_1!$A:$A,$B$182,Generation_1!$B:$B,$H194)-SUMIFS(Generation_1!$C:$C,Generation_1!$A:$A,$B$182,Generation_1!$B:$B,$H194)</f>
        <v>7086.0723870061993</v>
      </c>
      <c r="V194" s="1">
        <f>SUMIFS(Generation_1!P:P,Generation_1!$A:$A,$B$182,Generation_1!$B:$B,$H194)-SUMIFS(Generation_1!$C:$C,Generation_1!$A:$A,$B$182,Generation_1!$B:$B,$H194)</f>
        <v>8441.2290825547025</v>
      </c>
      <c r="W194" s="1">
        <f>SUMIFS(Generation_1!Q:Q,Generation_1!$A:$A,$B$182,Generation_1!$B:$B,$H194)-SUMIFS(Generation_1!$C:$C,Generation_1!$A:$A,$B$182,Generation_1!$B:$B,$H194)</f>
        <v>10528.8883082805</v>
      </c>
      <c r="X194" s="1">
        <f>SUMIFS(Generation_1!R:R,Generation_1!$A:$A,$B$182,Generation_1!$B:$B,$H194)-SUMIFS(Generation_1!$C:$C,Generation_1!$A:$A,$B$182,Generation_1!$B:$B,$H194)</f>
        <v>12375.338138033203</v>
      </c>
      <c r="Y194" s="1">
        <f>SUMIFS(Generation_1!S:S,Generation_1!$A:$A,$B$182,Generation_1!$B:$B,$H194)-SUMIFS(Generation_1!$C:$C,Generation_1!$A:$A,$B$182,Generation_1!$B:$B,$H194)</f>
        <v>13570.018047760906</v>
      </c>
      <c r="Z194" s="1">
        <f>SUMIFS(Generation_1!T:T,Generation_1!$A:$A,$B$182,Generation_1!$B:$B,$H194)-SUMIFS(Generation_1!$C:$C,Generation_1!$A:$A,$B$182,Generation_1!$B:$B,$H194)</f>
        <v>14636.222351277102</v>
      </c>
      <c r="AA194" s="1">
        <f>SUMIFS(Generation_1!U:U,Generation_1!$A:$A,$B$182,Generation_1!$B:$B,$H194)-SUMIFS(Generation_1!$C:$C,Generation_1!$A:$A,$B$182,Generation_1!$B:$B,$H194)</f>
        <v>15628.432071799703</v>
      </c>
      <c r="AB194" s="1">
        <f>SUMIFS(Generation_1!V:V,Generation_1!$A:$A,$B$182,Generation_1!$B:$B,$H194)-SUMIFS(Generation_1!$C:$C,Generation_1!$A:$A,$B$182,Generation_1!$B:$B,$H194)</f>
        <v>16888.3398429029</v>
      </c>
      <c r="AC194" s="1">
        <f>SUMIFS(Generation_1!W:W,Generation_1!$A:$A,$B$182,Generation_1!$B:$B,$H194)-SUMIFS(Generation_1!$C:$C,Generation_1!$A:$A,$B$182,Generation_1!$B:$B,$H194)</f>
        <v>18533.358049808605</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-0.13821430193199105</v>
      </c>
      <c r="K196" s="1">
        <f>SUMIFS(Generation_1!E:E,Generation_1!$A:$A,$B$182,Generation_1!$B:$B,$H196)-SUMIFS(Generation_1!$C:$C,Generation_1!$A:$A,$B$182,Generation_1!$B:$B,$H196)</f>
        <v>3.3320667675089399E-3</v>
      </c>
      <c r="L196" s="1">
        <f>SUMIFS(Generation_1!F:F,Generation_1!$A:$A,$B$182,Generation_1!$B:$B,$H196)-SUMIFS(Generation_1!$C:$C,Generation_1!$A:$A,$B$182,Generation_1!$B:$B,$H196)</f>
        <v>0.44391993086717085</v>
      </c>
      <c r="M196" s="1">
        <f>SUMIFS(Generation_1!G:G,Generation_1!$A:$A,$B$182,Generation_1!$B:$B,$H196)-SUMIFS(Generation_1!$C:$C,Generation_1!$A:$A,$B$182,Generation_1!$B:$B,$H196)</f>
        <v>0.46522352952620905</v>
      </c>
      <c r="N196" s="1">
        <f>SUMIFS(Generation_1!H:H,Generation_1!$A:$A,$B$182,Generation_1!$B:$B,$H196)-SUMIFS(Generation_1!$C:$C,Generation_1!$A:$A,$B$182,Generation_1!$B:$B,$H196)</f>
        <v>-0.13821430193199105</v>
      </c>
      <c r="O196" s="1">
        <f>SUMIFS(Generation_1!I:I,Generation_1!$A:$A,$B$182,Generation_1!$B:$B,$H196)-SUMIFS(Generation_1!$C:$C,Generation_1!$A:$A,$B$182,Generation_1!$B:$B,$H196)</f>
        <v>6.7079960284708945E-2</v>
      </c>
      <c r="P196" s="1">
        <f>SUMIFS(Generation_1!J:J,Generation_1!$A:$A,$B$182,Generation_1!$B:$B,$H196)-SUMIFS(Generation_1!$C:$C,Generation_1!$A:$A,$B$182,Generation_1!$B:$B,$H196)</f>
        <v>8.6467133000908941E-2</v>
      </c>
      <c r="Q196" s="1">
        <f>SUMIFS(Generation_1!K:K,Generation_1!$A:$A,$B$182,Generation_1!$B:$B,$H196)-SUMIFS(Generation_1!$C:$C,Generation_1!$A:$A,$B$182,Generation_1!$B:$B,$H196)</f>
        <v>1.4297224456142259</v>
      </c>
      <c r="R196" s="1">
        <f>SUMIFS(Generation_1!L:L,Generation_1!$A:$A,$B$182,Generation_1!$B:$B,$H196)-SUMIFS(Generation_1!$C:$C,Generation_1!$A:$A,$B$182,Generation_1!$B:$B,$H196)</f>
        <v>-0.13821430193199105</v>
      </c>
      <c r="S196" s="1">
        <f>SUMIFS(Generation_1!M:M,Generation_1!$A:$A,$B$182,Generation_1!$B:$B,$H196)-SUMIFS(Generation_1!$C:$C,Generation_1!$A:$A,$B$182,Generation_1!$B:$B,$H196)</f>
        <v>0.14129746702670901</v>
      </c>
      <c r="T196" s="1">
        <f>SUMIFS(Generation_1!N:N,Generation_1!$A:$A,$B$182,Generation_1!$B:$B,$H196)-SUMIFS(Generation_1!$C:$C,Generation_1!$A:$A,$B$182,Generation_1!$B:$B,$H196)</f>
        <v>0.15939262542370894</v>
      </c>
      <c r="U196" s="1">
        <f>SUMIFS(Generation_1!O:O,Generation_1!$A:$A,$B$182,Generation_1!$B:$B,$H196)-SUMIFS(Generation_1!$C:$C,Generation_1!$A:$A,$B$182,Generation_1!$B:$B,$H196)</f>
        <v>0.67345595633107713</v>
      </c>
      <c r="V196" s="1">
        <f>SUMIFS(Generation_1!P:P,Generation_1!$A:$A,$B$182,Generation_1!$B:$B,$H196)-SUMIFS(Generation_1!$C:$C,Generation_1!$A:$A,$B$182,Generation_1!$B:$B,$H196)</f>
        <v>1.1371113096125798</v>
      </c>
      <c r="W196" s="1">
        <f>SUMIFS(Generation_1!Q:Q,Generation_1!$A:$A,$B$182,Generation_1!$B:$B,$H196)-SUMIFS(Generation_1!$C:$C,Generation_1!$A:$A,$B$182,Generation_1!$B:$B,$H196)</f>
        <v>2.9450787606297104</v>
      </c>
      <c r="X196" s="1">
        <f>SUMIFS(Generation_1!R:R,Generation_1!$A:$A,$B$182,Generation_1!$B:$B,$H196)-SUMIFS(Generation_1!$C:$C,Generation_1!$A:$A,$B$182,Generation_1!$B:$B,$H196)</f>
        <v>3.5209541895662602</v>
      </c>
      <c r="Y196" s="1">
        <f>SUMIFS(Generation_1!S:S,Generation_1!$A:$A,$B$182,Generation_1!$B:$B,$H196)-SUMIFS(Generation_1!$C:$C,Generation_1!$A:$A,$B$182,Generation_1!$B:$B,$H196)</f>
        <v>1.5164314270011756</v>
      </c>
      <c r="Z196" s="1">
        <f>SUMIFS(Generation_1!T:T,Generation_1!$A:$A,$B$182,Generation_1!$B:$B,$H196)-SUMIFS(Generation_1!$C:$C,Generation_1!$A:$A,$B$182,Generation_1!$B:$B,$H196)</f>
        <v>4.4821281448324441</v>
      </c>
      <c r="AA196" s="1">
        <f>SUMIFS(Generation_1!U:U,Generation_1!$A:$A,$B$182,Generation_1!$B:$B,$H196)-SUMIFS(Generation_1!$C:$C,Generation_1!$A:$A,$B$182,Generation_1!$B:$B,$H196)</f>
        <v>4.527769962284891</v>
      </c>
      <c r="AB196" s="1">
        <f>SUMIFS(Generation_1!V:V,Generation_1!$A:$A,$B$182,Generation_1!$B:$B,$H196)-SUMIFS(Generation_1!$C:$C,Generation_1!$A:$A,$B$182,Generation_1!$B:$B,$H196)</f>
        <v>1.6626409126504136</v>
      </c>
      <c r="AC196" s="1">
        <f>SUMIFS(Generation_1!W:W,Generation_1!$A:$A,$B$182,Generation_1!$B:$B,$H196)-SUMIFS(Generation_1!$C:$C,Generation_1!$A:$A,$B$182,Generation_1!$B:$B,$H196)</f>
        <v>4.5564714675183779</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2 Summary - "&amp;CaseName_2</f>
        <v>Case 2 Summary - Central with TRET (DP1)</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15680.191781345558</v>
      </c>
      <c r="J13" s="14">
        <f>SUMIFS(BuildCost_2!C:C,BuildCost_2!$A:$A,$B$10)/1000</f>
        <v>0</v>
      </c>
      <c r="K13" s="14">
        <f>SUMIFS(BuildCost_2!D:D,BuildCost_2!$A:$A,$B$10)/1000</f>
        <v>233.47119700252497</v>
      </c>
      <c r="L13" s="14">
        <f>SUMIFS(BuildCost_2!E:E,BuildCost_2!$A:$A,$B$10)/1000</f>
        <v>249.61636347738323</v>
      </c>
      <c r="M13" s="14">
        <f>SUMIFS(BuildCost_2!F:F,BuildCost_2!$A:$A,$B$10)/1000</f>
        <v>275.53090968523486</v>
      </c>
      <c r="N13" s="14">
        <f>SUMIFS(BuildCost_2!G:G,BuildCost_2!$A:$A,$B$10)/1000</f>
        <v>387.5240565646489</v>
      </c>
      <c r="O13" s="14">
        <f>SUMIFS(BuildCost_2!H:H,BuildCost_2!$A:$A,$B$10)/1000</f>
        <v>554.40972314730539</v>
      </c>
      <c r="P13" s="14">
        <f>SUMIFS(BuildCost_2!I:I,BuildCost_2!$A:$A,$B$10)/1000</f>
        <v>758.4778732453583</v>
      </c>
      <c r="Q13" s="14">
        <f>SUMIFS(BuildCost_2!J:J,BuildCost_2!$A:$A,$B$10)/1000</f>
        <v>1033.4097893076193</v>
      </c>
      <c r="R13" s="14">
        <f>SUMIFS(BuildCost_2!K:K,BuildCost_2!$A:$A,$B$10)/1000</f>
        <v>1194.1420458349717</v>
      </c>
      <c r="S13" s="14">
        <f>SUMIFS(BuildCost_2!L:L,BuildCost_2!$A:$A,$B$10)/1000</f>
        <v>1235.8998055634024</v>
      </c>
      <c r="T13" s="14">
        <f>SUMIFS(BuildCost_2!M:M,BuildCost_2!$A:$A,$B$10)/1000</f>
        <v>1340.565544061388</v>
      </c>
      <c r="U13" s="14">
        <f>SUMIFS(BuildCost_2!N:N,BuildCost_2!$A:$A,$B$10)/1000</f>
        <v>1817.8184201432275</v>
      </c>
      <c r="V13" s="14">
        <f>SUMIFS(BuildCost_2!O:O,BuildCost_2!$A:$A,$B$10)/1000</f>
        <v>2054.7482916909239</v>
      </c>
      <c r="W13" s="14">
        <f>SUMIFS(BuildCost_2!P:P,BuildCost_2!$A:$A,$B$10)/1000</f>
        <v>2150.0994408809861</v>
      </c>
      <c r="X13" s="14">
        <f>SUMIFS(BuildCost_2!Q:Q,BuildCost_2!$A:$A,$B$10)/1000</f>
        <v>3207.8922870667957</v>
      </c>
      <c r="Y13" s="14">
        <f>SUMIFS(BuildCost_2!R:R,BuildCost_2!$A:$A,$B$10)/1000</f>
        <v>3398.3545226398251</v>
      </c>
      <c r="Z13" s="14">
        <f>SUMIFS(BuildCost_2!S:S,BuildCost_2!$A:$A,$B$10)/1000</f>
        <v>4107.5861837865441</v>
      </c>
      <c r="AA13" s="14">
        <f>SUMIFS(BuildCost_2!T:T,BuildCost_2!$A:$A,$B$10)/1000</f>
        <v>4257.907678944337</v>
      </c>
      <c r="AB13" s="14">
        <f>SUMIFS(BuildCost_2!U:U,BuildCost_2!$A:$A,$B$10)/1000</f>
        <v>4322.7291743956475</v>
      </c>
      <c r="AC13" s="14">
        <f>SUMIFS(BuildCost_2!V:V,BuildCost_2!$A:$A,$B$10)/1000</f>
        <v>4618.3649254209868</v>
      </c>
      <c r="AD13" s="14">
        <f>SUMIFS(BuildCost_2!W:W,BuildCost_2!$A:$A,$B$10)/1000</f>
        <v>4738.4781586917024</v>
      </c>
    </row>
    <row r="14" spans="1:30">
      <c r="F14" s="42"/>
      <c r="H14" s="69" t="s">
        <v>102</v>
      </c>
      <c r="I14" s="14">
        <f t="shared" si="0"/>
        <v>35560.636968599712</v>
      </c>
      <c r="J14" s="14">
        <f>SUMIFS(FOMCost_2!C:C,FOMCost_2!$A:$A,$B$10)/1000</f>
        <v>3663.3629785851149</v>
      </c>
      <c r="K14" s="14">
        <f>SUMIFS(FOMCost_2!D:D,FOMCost_2!$A:$A,$B$10)/1000</f>
        <v>3462.9362879901464</v>
      </c>
      <c r="L14" s="14">
        <f>SUMIFS(FOMCost_2!E:E,FOMCost_2!$A:$A,$B$10)/1000</f>
        <v>2837.1920463442311</v>
      </c>
      <c r="M14" s="14">
        <f>SUMIFS(FOMCost_2!F:F,FOMCost_2!$A:$A,$B$10)/1000</f>
        <v>4532.0283119248379</v>
      </c>
      <c r="N14" s="14">
        <f>SUMIFS(FOMCost_2!G:G,FOMCost_2!$A:$A,$B$10)/1000</f>
        <v>3435.7030321530938</v>
      </c>
      <c r="O14" s="14">
        <f>SUMIFS(FOMCost_2!H:H,FOMCost_2!$A:$A,$B$10)/1000</f>
        <v>3557.6526694681934</v>
      </c>
      <c r="P14" s="14">
        <f>SUMIFS(FOMCost_2!I:I,FOMCost_2!$A:$A,$B$10)/1000</f>
        <v>3843.6424023562658</v>
      </c>
      <c r="Q14" s="14">
        <f>SUMIFS(FOMCost_2!J:J,FOMCost_2!$A:$A,$B$10)/1000</f>
        <v>3025.6737713483481</v>
      </c>
      <c r="R14" s="14">
        <f>SUMIFS(FOMCost_2!K:K,FOMCost_2!$A:$A,$B$10)/1000</f>
        <v>2940.5400806824218</v>
      </c>
      <c r="S14" s="14">
        <f>SUMIFS(FOMCost_2!L:L,FOMCost_2!$A:$A,$B$10)/1000</f>
        <v>3533.7638351139017</v>
      </c>
      <c r="T14" s="14">
        <f>SUMIFS(FOMCost_2!M:M,FOMCost_2!$A:$A,$B$10)/1000</f>
        <v>3652.5281249455034</v>
      </c>
      <c r="U14" s="14">
        <f>SUMIFS(FOMCost_2!N:N,FOMCost_2!$A:$A,$B$10)/1000</f>
        <v>3322.6732450885734</v>
      </c>
      <c r="V14" s="14">
        <f>SUMIFS(FOMCost_2!O:O,FOMCost_2!$A:$A,$B$10)/1000</f>
        <v>2787.6516282696962</v>
      </c>
      <c r="W14" s="14">
        <f>SUMIFS(FOMCost_2!P:P,FOMCost_2!$A:$A,$B$10)/1000</f>
        <v>2798.9745683912074</v>
      </c>
      <c r="X14" s="14">
        <f>SUMIFS(FOMCost_2!Q:Q,FOMCost_2!$A:$A,$B$10)/1000</f>
        <v>2774.2811429527214</v>
      </c>
      <c r="Y14" s="14">
        <f>SUMIFS(FOMCost_2!R:R,FOMCost_2!$A:$A,$B$10)/1000</f>
        <v>3214.6831750440406</v>
      </c>
      <c r="Z14" s="14">
        <f>SUMIFS(FOMCost_2!S:S,FOMCost_2!$A:$A,$B$10)/1000</f>
        <v>3719.9162701273503</v>
      </c>
      <c r="AA14" s="14">
        <f>SUMIFS(FOMCost_2!T:T,FOMCost_2!$A:$A,$B$10)/1000</f>
        <v>2863.9149916923234</v>
      </c>
      <c r="AB14" s="14">
        <f>SUMIFS(FOMCost_2!U:U,FOMCost_2!$A:$A,$B$10)/1000</f>
        <v>2835.0854839290896</v>
      </c>
      <c r="AC14" s="14">
        <f>SUMIFS(FOMCost_2!V:V,FOMCost_2!$A:$A,$B$10)/1000</f>
        <v>3506.8356371479281</v>
      </c>
      <c r="AD14" s="14">
        <f>SUMIFS(FOMCost_2!W:W,FOMCost_2!$A:$A,$B$10)/1000</f>
        <v>2876.2305527534672</v>
      </c>
    </row>
    <row r="15" spans="1:30">
      <c r="F15" s="42"/>
      <c r="H15" s="69" t="s">
        <v>103</v>
      </c>
      <c r="I15" s="14">
        <f t="shared" si="0"/>
        <v>22611.313658618819</v>
      </c>
      <c r="J15" s="14">
        <f>SUMIFS(FuelCost_2!C:C,FuelCost_2!$A:$A,$B$10)/1000</f>
        <v>2473.1226394493542</v>
      </c>
      <c r="K15" s="14">
        <f>SUMIFS(FuelCost_2!D:D,FuelCost_2!$A:$A,$B$10)/1000</f>
        <v>2453.2077664357826</v>
      </c>
      <c r="L15" s="14">
        <f>SUMIFS(FuelCost_2!E:E,FuelCost_2!$A:$A,$B$10)/1000</f>
        <v>2579.6001800263502</v>
      </c>
      <c r="M15" s="14">
        <f>SUMIFS(FuelCost_2!F:F,FuelCost_2!$A:$A,$B$10)/1000</f>
        <v>2386.5395072468064</v>
      </c>
      <c r="N15" s="14">
        <f>SUMIFS(FuelCost_2!G:G,FuelCost_2!$A:$A,$B$10)/1000</f>
        <v>2312.0735191274125</v>
      </c>
      <c r="O15" s="14">
        <f>SUMIFS(FuelCost_2!H:H,FuelCost_2!$A:$A,$B$10)/1000</f>
        <v>2235.7080827763652</v>
      </c>
      <c r="P15" s="14">
        <f>SUMIFS(FuelCost_2!I:I,FuelCost_2!$A:$A,$B$10)/1000</f>
        <v>2450.6997826319534</v>
      </c>
      <c r="Q15" s="14">
        <f>SUMIFS(FuelCost_2!J:J,FuelCost_2!$A:$A,$B$10)/1000</f>
        <v>2258.9531928175093</v>
      </c>
      <c r="R15" s="14">
        <f>SUMIFS(FuelCost_2!K:K,FuelCost_2!$A:$A,$B$10)/1000</f>
        <v>2187.77003921702</v>
      </c>
      <c r="S15" s="14">
        <f>SUMIFS(FuelCost_2!L:L,FuelCost_2!$A:$A,$B$10)/1000</f>
        <v>2336.3275666780619</v>
      </c>
      <c r="T15" s="14">
        <f>SUMIFS(FuelCost_2!M:M,FuelCost_2!$A:$A,$B$10)/1000</f>
        <v>2295.8540754735345</v>
      </c>
      <c r="U15" s="14">
        <f>SUMIFS(FuelCost_2!N:N,FuelCost_2!$A:$A,$B$10)/1000</f>
        <v>2150.7616886570622</v>
      </c>
      <c r="V15" s="14">
        <f>SUMIFS(FuelCost_2!O:O,FuelCost_2!$A:$A,$B$10)/1000</f>
        <v>2107.8496270017945</v>
      </c>
      <c r="W15" s="14">
        <f>SUMIFS(FuelCost_2!P:P,FuelCost_2!$A:$A,$B$10)/1000</f>
        <v>2082.9161255482095</v>
      </c>
      <c r="X15" s="14">
        <f>SUMIFS(FuelCost_2!Q:Q,FuelCost_2!$A:$A,$B$10)/1000</f>
        <v>1664.4105767064218</v>
      </c>
      <c r="Y15" s="14">
        <f>SUMIFS(FuelCost_2!R:R,FuelCost_2!$A:$A,$B$10)/1000</f>
        <v>1332.5308619809923</v>
      </c>
      <c r="Z15" s="14">
        <f>SUMIFS(FuelCost_2!S:S,FuelCost_2!$A:$A,$B$10)/1000</f>
        <v>1555.4320207265944</v>
      </c>
      <c r="AA15" s="14">
        <f>SUMIFS(FuelCost_2!T:T,FuelCost_2!$A:$A,$B$10)/1000</f>
        <v>1295.9018586841123</v>
      </c>
      <c r="AB15" s="14">
        <f>SUMIFS(FuelCost_2!U:U,FuelCost_2!$A:$A,$B$10)/1000</f>
        <v>1262.2765090794489</v>
      </c>
      <c r="AC15" s="14">
        <f>SUMIFS(FuelCost_2!V:V,FuelCost_2!$A:$A,$B$10)/1000</f>
        <v>1439.591358920047</v>
      </c>
      <c r="AD15" s="14">
        <f>SUMIFS(FuelCost_2!W:W,FuelCost_2!$A:$A,$B$10)/1000</f>
        <v>1160.875332573155</v>
      </c>
    </row>
    <row r="16" spans="1:30">
      <c r="F16" s="42"/>
      <c r="H16" s="69" t="s">
        <v>104</v>
      </c>
      <c r="I16" s="14">
        <f t="shared" si="0"/>
        <v>7523.9916637732222</v>
      </c>
      <c r="J16" s="14">
        <f>SUMIFS(VOMCost_2!C:C,VOMCost_2!$A:$A,$B$10)/1000</f>
        <v>769.69538835041817</v>
      </c>
      <c r="K16" s="14">
        <f>SUMIFS(VOMCost_2!D:D,VOMCost_2!$A:$A,$B$10)/1000</f>
        <v>748.18345071095985</v>
      </c>
      <c r="L16" s="14">
        <f>SUMIFS(VOMCost_2!E:E,VOMCost_2!$A:$A,$B$10)/1000</f>
        <v>748.03870150098533</v>
      </c>
      <c r="M16" s="14">
        <f>SUMIFS(VOMCost_2!F:F,VOMCost_2!$A:$A,$B$10)/1000</f>
        <v>756.20219289161969</v>
      </c>
      <c r="N16" s="14">
        <f>SUMIFS(VOMCost_2!G:G,VOMCost_2!$A:$A,$B$10)/1000</f>
        <v>734.42533461580035</v>
      </c>
      <c r="O16" s="14">
        <f>SUMIFS(VOMCost_2!H:H,VOMCost_2!$A:$A,$B$10)/1000</f>
        <v>731.65519636929571</v>
      </c>
      <c r="P16" s="14">
        <f>SUMIFS(VOMCost_2!I:I,VOMCost_2!$A:$A,$B$10)/1000</f>
        <v>704.16537960319488</v>
      </c>
      <c r="Q16" s="14">
        <f>SUMIFS(VOMCost_2!J:J,VOMCost_2!$A:$A,$B$10)/1000</f>
        <v>723.49593572886113</v>
      </c>
      <c r="R16" s="14">
        <f>SUMIFS(VOMCost_2!K:K,VOMCost_2!$A:$A,$B$10)/1000</f>
        <v>713.33715898414709</v>
      </c>
      <c r="S16" s="14">
        <f>SUMIFS(VOMCost_2!L:L,VOMCost_2!$A:$A,$B$10)/1000</f>
        <v>705.74707613710711</v>
      </c>
      <c r="T16" s="14">
        <f>SUMIFS(VOMCost_2!M:M,VOMCost_2!$A:$A,$B$10)/1000</f>
        <v>695.80174835153389</v>
      </c>
      <c r="U16" s="14">
        <f>SUMIFS(VOMCost_2!N:N,VOMCost_2!$A:$A,$B$10)/1000</f>
        <v>701.84677228412477</v>
      </c>
      <c r="V16" s="14">
        <f>SUMIFS(VOMCost_2!O:O,VOMCost_2!$A:$A,$B$10)/1000</f>
        <v>695.31240221323378</v>
      </c>
      <c r="W16" s="14">
        <f>SUMIFS(VOMCost_2!P:P,VOMCost_2!$A:$A,$B$10)/1000</f>
        <v>695.22772496552227</v>
      </c>
      <c r="X16" s="14">
        <f>SUMIFS(VOMCost_2!Q:Q,VOMCost_2!$A:$A,$B$10)/1000</f>
        <v>647.48631442763747</v>
      </c>
      <c r="Y16" s="14">
        <f>SUMIFS(VOMCost_2!R:R,VOMCost_2!$A:$A,$B$10)/1000</f>
        <v>651.41188672465171</v>
      </c>
      <c r="Z16" s="14">
        <f>SUMIFS(VOMCost_2!S:S,VOMCost_2!$A:$A,$B$10)/1000</f>
        <v>631.62136714229268</v>
      </c>
      <c r="AA16" s="14">
        <f>SUMIFS(VOMCost_2!T:T,VOMCost_2!$A:$A,$B$10)/1000</f>
        <v>665.40734109018342</v>
      </c>
      <c r="AB16" s="14">
        <f>SUMIFS(VOMCost_2!U:U,VOMCost_2!$A:$A,$B$10)/1000</f>
        <v>657.30836693912534</v>
      </c>
      <c r="AC16" s="14">
        <f>SUMIFS(VOMCost_2!V:V,VOMCost_2!$A:$A,$B$10)/1000</f>
        <v>642.15207317105364</v>
      </c>
      <c r="AD16" s="14">
        <f>SUMIFS(VOMCost_2!W:W,VOMCost_2!$A:$A,$B$10)/1000</f>
        <v>635.33322855812833</v>
      </c>
    </row>
    <row r="17" spans="1:31">
      <c r="F17" s="42"/>
      <c r="H17" s="69" t="s">
        <v>105</v>
      </c>
      <c r="I17" s="14">
        <f>NPV(WACC,J17:AD17)/(1+WACC)^2</f>
        <v>772.09681015787851</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0.86151205379967477</v>
      </c>
      <c r="P17" s="14">
        <f>SUMIFS(REZTxCost_2!I:I,REZTxCost_2!$A:$A,$B$10)/1000</f>
        <v>2.3862462391709505</v>
      </c>
      <c r="Q17" s="14">
        <f>SUMIFS(REZTxCost_2!J:J,REZTxCost_2!$A:$A,$B$10)/1000</f>
        <v>16.022098357135651</v>
      </c>
      <c r="R17" s="14">
        <f>SUMIFS(REZTxCost_2!K:K,REZTxCost_2!$A:$A,$B$10)/1000</f>
        <v>38.209955707021813</v>
      </c>
      <c r="S17" s="14">
        <f>SUMIFS(REZTxCost_2!L:L,REZTxCost_2!$A:$A,$B$10)/1000</f>
        <v>39.781155684468828</v>
      </c>
      <c r="T17" s="14">
        <f>SUMIFS(REZTxCost_2!M:M,REZTxCost_2!$A:$A,$B$10)/1000</f>
        <v>43.689238570970176</v>
      </c>
      <c r="U17" s="14">
        <f>SUMIFS(REZTxCost_2!N:N,REZTxCost_2!$A:$A,$B$10)/1000</f>
        <v>45.371059270358444</v>
      </c>
      <c r="V17" s="14">
        <f>SUMIFS(REZTxCost_2!O:O,REZTxCost_2!$A:$A,$B$10)/1000</f>
        <v>49.947914644041639</v>
      </c>
      <c r="W17" s="14">
        <f>SUMIFS(REZTxCost_2!P:P,REZTxCost_2!$A:$A,$B$10)/1000</f>
        <v>50.958417906420948</v>
      </c>
      <c r="X17" s="14">
        <f>SUMIFS(REZTxCost_2!Q:Q,REZTxCost_2!$A:$A,$B$10)/1000</f>
        <v>154.32549189285419</v>
      </c>
      <c r="Y17" s="14">
        <f>SUMIFS(REZTxCost_2!R:R,REZTxCost_2!$A:$A,$B$10)/1000</f>
        <v>143.78523189284726</v>
      </c>
      <c r="Z17" s="14">
        <f>SUMIFS(REZTxCost_2!S:S,REZTxCost_2!$A:$A,$B$10)/1000</f>
        <v>309.50025025458012</v>
      </c>
      <c r="AA17" s="14">
        <f>SUMIFS(REZTxCost_2!T:T,REZTxCost_2!$A:$A,$B$10)/1000</f>
        <v>309.50025025458012</v>
      </c>
      <c r="AB17" s="14">
        <f>SUMIFS(REZTxCost_2!U:U,REZTxCost_2!$A:$A,$B$10)/1000</f>
        <v>346.60335769668762</v>
      </c>
      <c r="AC17" s="14">
        <f>SUMIFS(REZTxCost_2!V:V,REZTxCost_2!$A:$A,$B$10)/1000</f>
        <v>401.18795444921506</v>
      </c>
      <c r="AD17" s="14">
        <f>SUMIFS(REZTxCost_2!W:W,REZTxCost_2!$A:$A,$B$10)/1000</f>
        <v>401.18795444921506</v>
      </c>
    </row>
    <row r="18" spans="1:31">
      <c r="F18" s="42"/>
      <c r="H18" s="69" t="s">
        <v>106</v>
      </c>
      <c r="I18" s="14">
        <f t="shared" si="0"/>
        <v>56.379252162562643</v>
      </c>
      <c r="J18" s="14">
        <f>SUMIFS(DSPCost_2!C:C,DSPCost_2!$A:$A,$B$10)/1000</f>
        <v>2.0317501972951852</v>
      </c>
      <c r="K18" s="14">
        <f>SUMIFS(DSPCost_2!D:D,DSPCost_2!$A:$A,$B$10)/1000</f>
        <v>0</v>
      </c>
      <c r="L18" s="14">
        <f>SUMIFS(DSPCost_2!E:E,DSPCost_2!$A:$A,$B$10)/1000</f>
        <v>6.5801425686884896</v>
      </c>
      <c r="M18" s="14">
        <f>SUMIFS(DSPCost_2!F:F,DSPCost_2!$A:$A,$B$10)/1000</f>
        <v>9.0806681636359361</v>
      </c>
      <c r="N18" s="14">
        <f>SUMIFS(DSPCost_2!G:G,DSPCost_2!$A:$A,$B$10)/1000</f>
        <v>0</v>
      </c>
      <c r="O18" s="14">
        <f>SUMIFS(DSPCost_2!H:H,DSPCost_2!$A:$A,$B$10)/1000</f>
        <v>0</v>
      </c>
      <c r="P18" s="14">
        <f>SUMIFS(DSPCost_2!I:I,DSPCost_2!$A:$A,$B$10)/1000</f>
        <v>0</v>
      </c>
      <c r="Q18" s="14">
        <f>SUMIFS(DSPCost_2!J:J,DSPCost_2!$A:$A,$B$10)/1000</f>
        <v>0</v>
      </c>
      <c r="R18" s="14">
        <f>SUMIFS(DSPCost_2!K:K,DSPCost_2!$A:$A,$B$10)/1000</f>
        <v>0</v>
      </c>
      <c r="S18" s="14">
        <f>SUMIFS(DSPCost_2!L:L,DSPCost_2!$A:$A,$B$10)/1000</f>
        <v>0</v>
      </c>
      <c r="T18" s="14">
        <f>SUMIFS(DSPCost_2!M:M,DSPCost_2!$A:$A,$B$10)/1000</f>
        <v>0</v>
      </c>
      <c r="U18" s="14">
        <f>SUMIFS(DSPCost_2!N:N,DSPCost_2!$A:$A,$B$10)/1000</f>
        <v>0</v>
      </c>
      <c r="V18" s="14">
        <f>SUMIFS(DSPCost_2!O:O,DSPCost_2!$A:$A,$B$10)/1000</f>
        <v>9.0439837018998581</v>
      </c>
      <c r="W18" s="14">
        <f>SUMIFS(DSPCost_2!P:P,DSPCost_2!$A:$A,$B$10)/1000</f>
        <v>24.802993560469833</v>
      </c>
      <c r="X18" s="14">
        <f>SUMIFS(DSPCost_2!Q:Q,DSPCost_2!$A:$A,$B$10)/1000</f>
        <v>32.473539606991139</v>
      </c>
      <c r="Y18" s="14">
        <f>SUMIFS(DSPCost_2!R:R,DSPCost_2!$A:$A,$B$10)/1000</f>
        <v>10.28514711599802</v>
      </c>
      <c r="Z18" s="14">
        <f>SUMIFS(DSPCost_2!S:S,DSPCost_2!$A:$A,$B$10)/1000</f>
        <v>12.243005624192662</v>
      </c>
      <c r="AA18" s="14">
        <f>SUMIFS(DSPCost_2!T:T,DSPCost_2!$A:$A,$B$10)/1000</f>
        <v>0</v>
      </c>
      <c r="AB18" s="14">
        <f>SUMIFS(DSPCost_2!U:U,DSPCost_2!$A:$A,$B$10)/1000</f>
        <v>0</v>
      </c>
      <c r="AC18" s="14">
        <f>SUMIFS(DSPCost_2!V:V,DSPCost_2!$A:$A,$B$10)/1000</f>
        <v>33.569844386101821</v>
      </c>
      <c r="AD18" s="14">
        <f>SUMIFS(DSPCost_2!W:W,DSPCost_2!$A:$A,$B$10)/1000</f>
        <v>0</v>
      </c>
    </row>
    <row r="19" spans="1:31">
      <c r="F19" s="42"/>
      <c r="H19" s="69" t="s">
        <v>107</v>
      </c>
      <c r="I19" s="14">
        <f t="shared" si="0"/>
        <v>1338.4317940484245</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108</v>
      </c>
      <c r="I20" s="14">
        <f t="shared" si="0"/>
        <v>3687.3337555842745</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459.13724762053158</v>
      </c>
      <c r="V20" s="14">
        <f>SUMIFS(ICTxCost_2!O:O,ICTxCost_2!$A:$A,$B$10)/1000</f>
        <v>459.13724762053158</v>
      </c>
      <c r="W20" s="14">
        <f>SUMIFS(ICTxCost_2!P:P,ICTxCost_2!$A:$A,$B$10)/1000</f>
        <v>459.13724762053158</v>
      </c>
      <c r="X20" s="14">
        <f>SUMIFS(ICTxCost_2!Q:Q,ICTxCost_2!$A:$A,$B$10)/1000</f>
        <v>667.74846557691126</v>
      </c>
      <c r="Y20" s="14">
        <f>SUMIFS(ICTxCost_2!R:R,ICTxCost_2!$A:$A,$B$10)/1000</f>
        <v>801.6224471871792</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row>
    <row r="21" spans="1:31">
      <c r="H21" s="75" t="s">
        <v>109</v>
      </c>
      <c r="I21" s="16">
        <f t="shared" ref="I21:AD21" si="1">SUM(I13:I20)</f>
        <v>87230.37568429044</v>
      </c>
      <c r="J21" s="79">
        <f t="shared" si="1"/>
        <v>6908.212756582182</v>
      </c>
      <c r="K21" s="79">
        <f t="shared" si="1"/>
        <v>7034.9893235259779</v>
      </c>
      <c r="L21" s="79">
        <f t="shared" si="1"/>
        <v>6712.8424800829634</v>
      </c>
      <c r="M21" s="16">
        <f t="shared" si="1"/>
        <v>8113.0961269027048</v>
      </c>
      <c r="N21" s="16">
        <f t="shared" si="1"/>
        <v>7175.8173690892281</v>
      </c>
      <c r="O21" s="16">
        <f t="shared" si="1"/>
        <v>7385.9591354432323</v>
      </c>
      <c r="P21" s="16">
        <f t="shared" si="1"/>
        <v>8065.0436357042163</v>
      </c>
      <c r="Q21" s="16">
        <f t="shared" si="1"/>
        <v>7527.8580666213738</v>
      </c>
      <c r="R21" s="16">
        <f t="shared" si="1"/>
        <v>7652.1186342208039</v>
      </c>
      <c r="S21" s="16">
        <f t="shared" si="1"/>
        <v>8232.0724930006782</v>
      </c>
      <c r="T21" s="16">
        <f t="shared" si="1"/>
        <v>8395.0664352435924</v>
      </c>
      <c r="U21" s="16">
        <f t="shared" si="1"/>
        <v>9037.4176404956779</v>
      </c>
      <c r="V21" s="16">
        <f t="shared" si="1"/>
        <v>8187.8560633997431</v>
      </c>
      <c r="W21" s="16">
        <f t="shared" si="1"/>
        <v>8267.4653861299867</v>
      </c>
      <c r="X21" s="16">
        <f t="shared" si="1"/>
        <v>9982.9847218315699</v>
      </c>
      <c r="Y21" s="16">
        <f t="shared" si="1"/>
        <v>9669.7479676188832</v>
      </c>
      <c r="Z21" s="16">
        <f t="shared" si="1"/>
        <v>11411.97032042116</v>
      </c>
      <c r="AA21" s="16">
        <f t="shared" si="1"/>
        <v>10204.18869266478</v>
      </c>
      <c r="AB21" s="16">
        <f t="shared" si="1"/>
        <v>10336.380029126676</v>
      </c>
      <c r="AC21" s="16">
        <f t="shared" si="1"/>
        <v>11456.32201194994</v>
      </c>
      <c r="AD21" s="16">
        <f t="shared" si="1"/>
        <v>10614.255178861509</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118</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3582.2361818207</v>
      </c>
      <c r="Q37" s="1">
        <f>SUMIFS(Capacity_2!L:L,Capacity_2!$A:$A,$B$29,Capacity_2!$B:$B,$H37)</f>
        <v>3727.3763295116996</v>
      </c>
      <c r="R37" s="1">
        <f>SUMIFS(Capacity_2!M:M,Capacity_2!$A:$A,$B$29,Capacity_2!$B:$B,$H37)</f>
        <v>3739.6627913129</v>
      </c>
      <c r="S37" s="1">
        <f>SUMIFS(Capacity_2!N:N,Capacity_2!$A:$A,$B$29,Capacity_2!$B:$B,$H37)</f>
        <v>3999.7842960359999</v>
      </c>
      <c r="T37" s="1">
        <f>SUMIFS(Capacity_2!O:O,Capacity_2!$A:$A,$B$29,Capacity_2!$B:$B,$H37)</f>
        <v>4407.5935222046</v>
      </c>
      <c r="U37" s="1">
        <f>SUMIFS(Capacity_2!P:P,Capacity_2!$A:$A,$B$29,Capacity_2!$B:$B,$H37)</f>
        <v>5495.2246001953008</v>
      </c>
      <c r="V37" s="1">
        <f>SUMIFS(Capacity_2!Q:Q,Capacity_2!$A:$A,$B$29,Capacity_2!$B:$B,$H37)</f>
        <v>6205.9096379532994</v>
      </c>
      <c r="W37" s="1">
        <f>SUMIFS(Capacity_2!R:R,Capacity_2!$A:$A,$B$29,Capacity_2!$B:$B,$H37)</f>
        <v>8012.8924890809003</v>
      </c>
      <c r="X37" s="1">
        <f>SUMIFS(Capacity_2!S:S,Capacity_2!$A:$A,$B$29,Capacity_2!$B:$B,$H37)</f>
        <v>9184.0310676470017</v>
      </c>
      <c r="Y37" s="1">
        <f>SUMIFS(Capacity_2!T:T,Capacity_2!$A:$A,$B$29,Capacity_2!$B:$B,$H37)</f>
        <v>9720.5778063636008</v>
      </c>
      <c r="Z37" s="1">
        <f>SUMIFS(Capacity_2!U:U,Capacity_2!$A:$A,$B$29,Capacity_2!$B:$B,$H37)</f>
        <v>11682.393264609698</v>
      </c>
      <c r="AA37" s="1">
        <f>SUMIFS(Capacity_2!V:V,Capacity_2!$A:$A,$B$29,Capacity_2!$B:$B,$H37)</f>
        <v>11801.554130112498</v>
      </c>
      <c r="AB37" s="1">
        <f>SUMIFS(Capacity_2!W:W,Capacity_2!$A:$A,$B$29,Capacity_2!$B:$B,$H37)</f>
        <v>12374.584914041199</v>
      </c>
      <c r="AC37" s="1">
        <f>SUMIFS(Capacity_2!X:X,Capacity_2!$A:$A,$B$29,Capacity_2!$B:$B,$H37)</f>
        <v>14423.2036380276</v>
      </c>
    </row>
    <row r="38" spans="1:30">
      <c r="H38" s="76" t="s">
        <v>119</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120</v>
      </c>
      <c r="I39" s="1">
        <f>SUMIFS(Capacity_2!D:D,Capacity_2!$A:$A,$B$29,Capacity_2!$B:$B,$H39)</f>
        <v>9005.4579999999987</v>
      </c>
      <c r="J39" s="1">
        <f>SUMIFS(Capacity_2!E:E,Capacity_2!$A:$A,$B$29,Capacity_2!$B:$B,$H39)</f>
        <v>10092.657999999999</v>
      </c>
      <c r="K39" s="1">
        <f>SUMIFS(Capacity_2!F:F,Capacity_2!$A:$A,$B$29,Capacity_2!$B:$B,$H39)</f>
        <v>10206.388175009999</v>
      </c>
      <c r="L39" s="1">
        <f>SUMIFS(Capacity_2!G:G,Capacity_2!$A:$A,$B$29,Capacity_2!$B:$B,$H39)</f>
        <v>10328.64537151</v>
      </c>
      <c r="M39" s="1">
        <f>SUMIFS(Capacity_2!H:H,Capacity_2!$A:$A,$B$29,Capacity_2!$B:$B,$H39)</f>
        <v>11029.006564869998</v>
      </c>
      <c r="N39" s="1">
        <f>SUMIFS(Capacity_2!I:I,Capacity_2!$A:$A,$B$29,Capacity_2!$B:$B,$H39)</f>
        <v>11895.104501039998</v>
      </c>
      <c r="O39" s="1">
        <f>SUMIFS(Capacity_2!J:J,Capacity_2!$A:$A,$B$29,Capacity_2!$B:$B,$H39)</f>
        <v>12498.219885299997</v>
      </c>
      <c r="P39" s="1">
        <f>SUMIFS(Capacity_2!K:K,Capacity_2!$A:$A,$B$29,Capacity_2!$B:$B,$H39)</f>
        <v>14386.491254679997</v>
      </c>
      <c r="Q39" s="1">
        <f>SUMIFS(Capacity_2!L:L,Capacity_2!$A:$A,$B$29,Capacity_2!$B:$B,$H39)</f>
        <v>15348.4269341</v>
      </c>
      <c r="R39" s="1">
        <f>SUMIFS(Capacity_2!M:M,Capacity_2!$A:$A,$B$29,Capacity_2!$B:$B,$H39)</f>
        <v>15382.92285999</v>
      </c>
      <c r="S39" s="1">
        <f>SUMIFS(Capacity_2!N:N,Capacity_2!$A:$A,$B$29,Capacity_2!$B:$B,$H39)</f>
        <v>15583.1422814</v>
      </c>
      <c r="T39" s="1">
        <f>SUMIFS(Capacity_2!O:O,Capacity_2!$A:$A,$B$29,Capacity_2!$B:$B,$H39)</f>
        <v>17075.155195679999</v>
      </c>
      <c r="U39" s="1">
        <f>SUMIFS(Capacity_2!P:P,Capacity_2!$A:$A,$B$29,Capacity_2!$B:$B,$H39)</f>
        <v>17203.081571369999</v>
      </c>
      <c r="V39" s="1">
        <f>SUMIFS(Capacity_2!Q:Q,Capacity_2!$A:$A,$B$29,Capacity_2!$B:$B,$H39)</f>
        <v>17371.093054869998</v>
      </c>
      <c r="W39" s="1">
        <f>SUMIFS(Capacity_2!R:R,Capacity_2!$A:$A,$B$29,Capacity_2!$B:$B,$H39)</f>
        <v>21821.548670580003</v>
      </c>
      <c r="X39" s="1">
        <f>SUMIFS(Capacity_2!S:S,Capacity_2!$A:$A,$B$29,Capacity_2!$B:$B,$H39)</f>
        <v>22245.132274809999</v>
      </c>
      <c r="Y39" s="1">
        <f>SUMIFS(Capacity_2!T:T,Capacity_2!$A:$A,$B$29,Capacity_2!$B:$B,$H39)</f>
        <v>26277.791389479997</v>
      </c>
      <c r="Z39" s="1">
        <f>SUMIFS(Capacity_2!U:U,Capacity_2!$A:$A,$B$29,Capacity_2!$B:$B,$H39)</f>
        <v>25668.791389479997</v>
      </c>
      <c r="AA39" s="1">
        <f>SUMIFS(Capacity_2!V:V,Capacity_2!$A:$A,$B$29,Capacity_2!$B:$B,$H39)</f>
        <v>25470.323476879999</v>
      </c>
      <c r="AB39" s="1">
        <f>SUMIFS(Capacity_2!W:W,Capacity_2!$A:$A,$B$29,Capacity_2!$B:$B,$H39)</f>
        <v>25495.883549659997</v>
      </c>
      <c r="AC39" s="1">
        <f>SUMIFS(Capacity_2!X:X,Capacity_2!$A:$A,$B$29,Capacity_2!$B:$B,$H39)</f>
        <v>25447.583549659998</v>
      </c>
    </row>
    <row r="40" spans="1:30">
      <c r="H40" s="76" t="s">
        <v>121</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6041.7110000000011</v>
      </c>
      <c r="M40" s="1">
        <f>SUMIFS(Capacity_2!H:H,Capacity_2!$A:$A,$B$29,Capacity_2!$B:$B,$H40)</f>
        <v>6201.7110000000011</v>
      </c>
      <c r="N40" s="1">
        <f>SUMIFS(Capacity_2!I:I,Capacity_2!$A:$A,$B$29,Capacity_2!$B:$B,$H40)</f>
        <v>6768.5189730200009</v>
      </c>
      <c r="O40" s="1">
        <f>SUMIFS(Capacity_2!J:J,Capacity_2!$A:$A,$B$29,Capacity_2!$B:$B,$H40)</f>
        <v>8307.1257374200013</v>
      </c>
      <c r="P40" s="1">
        <f>SUMIFS(Capacity_2!K:K,Capacity_2!$A:$A,$B$29,Capacity_2!$B:$B,$H40)</f>
        <v>8555.6885375800011</v>
      </c>
      <c r="Q40" s="1">
        <f>SUMIFS(Capacity_2!L:L,Capacity_2!$A:$A,$B$29,Capacity_2!$B:$B,$H40)</f>
        <v>8798.8144474500004</v>
      </c>
      <c r="R40" s="1">
        <f>SUMIFS(Capacity_2!M:M,Capacity_2!$A:$A,$B$29,Capacity_2!$B:$B,$H40)</f>
        <v>9221.6203261300016</v>
      </c>
      <c r="S40" s="1">
        <f>SUMIFS(Capacity_2!N:N,Capacity_2!$A:$A,$B$29,Capacity_2!$B:$B,$H40)</f>
        <v>10100.460721480002</v>
      </c>
      <c r="T40" s="1">
        <f>SUMIFS(Capacity_2!O:O,Capacity_2!$A:$A,$B$29,Capacity_2!$B:$B,$H40)</f>
        <v>13458.12337926</v>
      </c>
      <c r="U40" s="1">
        <f>SUMIFS(Capacity_2!P:P,Capacity_2!$A:$A,$B$29,Capacity_2!$B:$B,$H40)</f>
        <v>14351.65919536</v>
      </c>
      <c r="V40" s="1">
        <f>SUMIFS(Capacity_2!Q:Q,Capacity_2!$A:$A,$B$29,Capacity_2!$B:$B,$H40)</f>
        <v>14434.87535335</v>
      </c>
      <c r="W40" s="1">
        <f>SUMIFS(Capacity_2!R:R,Capacity_2!$A:$A,$B$29,Capacity_2!$B:$B,$H40)</f>
        <v>16920.662173960001</v>
      </c>
      <c r="X40" s="1">
        <f>SUMIFS(Capacity_2!S:S,Capacity_2!$A:$A,$B$29,Capacity_2!$B:$B,$H40)</f>
        <v>16920.662173960001</v>
      </c>
      <c r="Y40" s="1">
        <f>SUMIFS(Capacity_2!T:T,Capacity_2!$A:$A,$B$29,Capacity_2!$B:$B,$H40)</f>
        <v>18174.490036269999</v>
      </c>
      <c r="Z40" s="1">
        <f>SUMIFS(Capacity_2!U:U,Capacity_2!$A:$A,$B$29,Capacity_2!$B:$B,$H40)</f>
        <v>18024.19003627</v>
      </c>
      <c r="AA40" s="1">
        <f>SUMIFS(Capacity_2!V:V,Capacity_2!$A:$A,$B$29,Capacity_2!$B:$B,$H40)</f>
        <v>18430.594108990001</v>
      </c>
      <c r="AB40" s="1">
        <f>SUMIFS(Capacity_2!W:W,Capacity_2!$A:$A,$B$29,Capacity_2!$B:$B,$H40)</f>
        <v>20227.09595984</v>
      </c>
      <c r="AC40" s="1">
        <f>SUMIFS(Capacity_2!X:X,Capacity_2!$A:$A,$B$29,Capacity_2!$B:$B,$H40)</f>
        <v>20227.09595984</v>
      </c>
    </row>
    <row r="41" spans="1:30">
      <c r="H41" s="77" t="s">
        <v>122</v>
      </c>
      <c r="I41" s="1">
        <f>SUMIFS(Capacity_2!D:D,Capacity_2!$A:$A,$B$29,Capacity_2!$B:$B,$H41)</f>
        <v>11182.563418490317</v>
      </c>
      <c r="J41" s="1">
        <f>SUMIFS(Capacity_2!E:E,Capacity_2!$A:$A,$B$29,Capacity_2!$B:$B,$H41)</f>
        <v>11767.311353536346</v>
      </c>
      <c r="K41" s="1">
        <f>SUMIFS(Capacity_2!F:F,Capacity_2!$A:$A,$B$29,Capacity_2!$B:$B,$H41)</f>
        <v>12110.01505912583</v>
      </c>
      <c r="L41" s="1">
        <f>SUMIFS(Capacity_2!G:G,Capacity_2!$A:$A,$B$29,Capacity_2!$B:$B,$H41)</f>
        <v>12385.487542794948</v>
      </c>
      <c r="M41" s="1">
        <f>SUMIFS(Capacity_2!H:H,Capacity_2!$A:$A,$B$29,Capacity_2!$B:$B,$H41)</f>
        <v>12632.673248598596</v>
      </c>
      <c r="N41" s="1">
        <f>SUMIFS(Capacity_2!I:I,Capacity_2!$A:$A,$B$29,Capacity_2!$B:$B,$H41)</f>
        <v>12874.147952621615</v>
      </c>
      <c r="O41" s="1">
        <f>SUMIFS(Capacity_2!J:J,Capacity_2!$A:$A,$B$29,Capacity_2!$B:$B,$H41)</f>
        <v>13113.828516861604</v>
      </c>
      <c r="P41" s="1">
        <f>SUMIFS(Capacity_2!K:K,Capacity_2!$A:$A,$B$29,Capacity_2!$B:$B,$H41)</f>
        <v>13473.767935068103</v>
      </c>
      <c r="Q41" s="1">
        <f>SUMIFS(Capacity_2!L:L,Capacity_2!$A:$A,$B$29,Capacity_2!$B:$B,$H41)</f>
        <v>13740.959447159545</v>
      </c>
      <c r="R41" s="1">
        <f>SUMIFS(Capacity_2!M:M,Capacity_2!$A:$A,$B$29,Capacity_2!$B:$B,$H41)</f>
        <v>13981.958054716401</v>
      </c>
      <c r="S41" s="1">
        <f>SUMIFS(Capacity_2!N:N,Capacity_2!$A:$A,$B$29,Capacity_2!$B:$B,$H41)</f>
        <v>14271.833042675904</v>
      </c>
      <c r="T41" s="1">
        <f>SUMIFS(Capacity_2!O:O,Capacity_2!$A:$A,$B$29,Capacity_2!$B:$B,$H41)</f>
        <v>14866.71905345776</v>
      </c>
      <c r="U41" s="1">
        <f>SUMIFS(Capacity_2!P:P,Capacity_2!$A:$A,$B$29,Capacity_2!$B:$B,$H41)</f>
        <v>15608.388907815062</v>
      </c>
      <c r="V41" s="1">
        <f>SUMIFS(Capacity_2!Q:Q,Capacity_2!$A:$A,$B$29,Capacity_2!$B:$B,$H41)</f>
        <v>16750.188460582765</v>
      </c>
      <c r="W41" s="1">
        <f>SUMIFS(Capacity_2!R:R,Capacity_2!$A:$A,$B$29,Capacity_2!$B:$B,$H41)</f>
        <v>18549.462889893064</v>
      </c>
      <c r="X41" s="1">
        <f>SUMIFS(Capacity_2!S:S,Capacity_2!$A:$A,$B$29,Capacity_2!$B:$B,$H41)</f>
        <v>19428.94024240522</v>
      </c>
      <c r="Y41" s="1">
        <f>SUMIFS(Capacity_2!T:T,Capacity_2!$A:$A,$B$29,Capacity_2!$B:$B,$H41)</f>
        <v>20238.258319173401</v>
      </c>
      <c r="Z41" s="1">
        <f>SUMIFS(Capacity_2!U:U,Capacity_2!$A:$A,$B$29,Capacity_2!$B:$B,$H41)</f>
        <v>20882.542643208551</v>
      </c>
      <c r="AA41" s="1">
        <f>SUMIFS(Capacity_2!V:V,Capacity_2!$A:$A,$B$29,Capacity_2!$B:$B,$H41)</f>
        <v>21502.913670713951</v>
      </c>
      <c r="AB41" s="1">
        <f>SUMIFS(Capacity_2!W:W,Capacity_2!$A:$A,$B$29,Capacity_2!$B:$B,$H41)</f>
        <v>22672.433649820887</v>
      </c>
      <c r="AC41" s="1">
        <f>SUMIFS(Capacity_2!X:X,Capacity_2!$A:$A,$B$29,Capacity_2!$B:$B,$H41)</f>
        <v>23854.503724565126</v>
      </c>
    </row>
    <row r="42" spans="1:30">
      <c r="H42" s="69" t="s">
        <v>123</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43023.619862410284</v>
      </c>
      <c r="P42" s="1">
        <f t="shared" si="2"/>
        <v>42057.86696449075</v>
      </c>
      <c r="Q42" s="1">
        <f t="shared" si="2"/>
        <v>40576.878591790053</v>
      </c>
      <c r="R42" s="1">
        <f t="shared" si="2"/>
        <v>39900.300066997159</v>
      </c>
      <c r="S42" s="1">
        <f t="shared" si="2"/>
        <v>39831.489561947979</v>
      </c>
      <c r="T42" s="1">
        <f t="shared" si="2"/>
        <v>36792.267265005656</v>
      </c>
      <c r="U42" s="1">
        <f t="shared" si="2"/>
        <v>37460.456870782793</v>
      </c>
      <c r="V42" s="1">
        <f t="shared" si="2"/>
        <v>38102.54970740062</v>
      </c>
      <c r="W42" s="1">
        <f t="shared" si="2"/>
        <v>34604.137203822866</v>
      </c>
      <c r="X42" s="1">
        <f t="shared" si="2"/>
        <v>35515.461492890703</v>
      </c>
      <c r="Y42" s="1">
        <f t="shared" si="2"/>
        <v>34338.287242821913</v>
      </c>
      <c r="Z42" s="1">
        <f t="shared" si="2"/>
        <v>36349.260453093266</v>
      </c>
      <c r="AA42" s="1">
        <f t="shared" si="2"/>
        <v>35439.815509326683</v>
      </c>
      <c r="AB42" s="1">
        <f t="shared" si="2"/>
        <v>35945.774512568183</v>
      </c>
      <c r="AC42" s="1">
        <f t="shared" si="2"/>
        <v>38047.210645101666</v>
      </c>
    </row>
    <row r="44" spans="1:30">
      <c r="H44" s="69" t="s">
        <v>124</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97441.080096606485</v>
      </c>
      <c r="J51" s="1">
        <f>SUMIFS(Generation_2!D:D,Generation_2!$A:$A,$B$48,Generation_2!$B:$B,$H51)</f>
        <v>94553.062036798612</v>
      </c>
      <c r="K51" s="1">
        <f>SUMIFS(Generation_2!E:E,Generation_2!$A:$A,$B$48,Generation_2!$B:$B,$H51)</f>
        <v>94685.637123747409</v>
      </c>
      <c r="L51" s="1">
        <f>SUMIFS(Generation_2!F:F,Generation_2!$A:$A,$B$48,Generation_2!$B:$B,$H51)</f>
        <v>90923.031740110047</v>
      </c>
      <c r="M51" s="1">
        <f>SUMIFS(Generation_2!G:G,Generation_2!$A:$A,$B$48,Generation_2!$B:$B,$H51)</f>
        <v>87572.951586498064</v>
      </c>
      <c r="N51" s="1">
        <f>SUMIFS(Generation_2!H:H,Generation_2!$A:$A,$B$48,Generation_2!$B:$B,$H51)</f>
        <v>83904.167744465827</v>
      </c>
      <c r="O51" s="1">
        <f>SUMIFS(Generation_2!I:I,Generation_2!$A:$A,$B$48,Generation_2!$B:$B,$H51)</f>
        <v>85804.065853751512</v>
      </c>
      <c r="P51" s="1">
        <f>SUMIFS(Generation_2!J:J,Generation_2!$A:$A,$B$48,Generation_2!$B:$B,$H51)</f>
        <v>77468.160468060349</v>
      </c>
      <c r="Q51" s="1">
        <f>SUMIFS(Generation_2!K:K,Generation_2!$A:$A,$B$48,Generation_2!$B:$B,$H51)</f>
        <v>76579.37829309763</v>
      </c>
      <c r="R51" s="1">
        <f>SUMIFS(Generation_2!L:L,Generation_2!$A:$A,$B$48,Generation_2!$B:$B,$H51)</f>
        <v>80979.868184487103</v>
      </c>
      <c r="S51" s="1">
        <f>SUMIFS(Generation_2!M:M,Generation_2!$A:$A,$B$48,Generation_2!$B:$B,$H51)</f>
        <v>78541.444301765034</v>
      </c>
      <c r="T51" s="1">
        <f>SUMIFS(Generation_2!N:N,Generation_2!$A:$A,$B$48,Generation_2!$B:$B,$H51)</f>
        <v>70792.268513844581</v>
      </c>
      <c r="U51" s="1">
        <f>SUMIFS(Generation_2!O:O,Generation_2!$A:$A,$B$48,Generation_2!$B:$B,$H51)</f>
        <v>71788.048957629362</v>
      </c>
      <c r="V51" s="1">
        <f>SUMIFS(Generation_2!P:P,Generation_2!$A:$A,$B$48,Generation_2!$B:$B,$H51)</f>
        <v>71614.710279750536</v>
      </c>
      <c r="W51" s="1">
        <f>SUMIFS(Generation_2!Q:Q,Generation_2!$A:$A,$B$48,Generation_2!$B:$B,$H51)</f>
        <v>46301.650517940157</v>
      </c>
      <c r="X51" s="1">
        <f>SUMIFS(Generation_2!R:R,Generation_2!$A:$A,$B$48,Generation_2!$B:$B,$H51)</f>
        <v>41326.498619447731</v>
      </c>
      <c r="Y51" s="1">
        <f>SUMIFS(Generation_2!S:S,Generation_2!$A:$A,$B$48,Generation_2!$B:$B,$H51)</f>
        <v>33656.57348337306</v>
      </c>
      <c r="Z51" s="1">
        <f>SUMIFS(Generation_2!T:T,Generation_2!$A:$A,$B$48,Generation_2!$B:$B,$H51)</f>
        <v>33698.411293554505</v>
      </c>
      <c r="AA51" s="1">
        <f>SUMIFS(Generation_2!U:U,Generation_2!$A:$A,$B$48,Generation_2!$B:$B,$H51)</f>
        <v>35048.799089693326</v>
      </c>
      <c r="AB51" s="1">
        <f>SUMIFS(Generation_2!V:V,Generation_2!$A:$A,$B$48,Generation_2!$B:$B,$H51)</f>
        <v>34169.99982320096</v>
      </c>
      <c r="AC51" s="1">
        <f>SUMIFS(Generation_2!W:W,Generation_2!$A:$A,$B$48,Generation_2!$B:$B,$H51)</f>
        <v>32704.043651689695</v>
      </c>
      <c r="AE51" s="64"/>
      <c r="AF51" s="64"/>
    </row>
    <row r="52" spans="8:32">
      <c r="H52" s="69" t="s">
        <v>114</v>
      </c>
      <c r="I52" s="1">
        <f>SUMIFS(Generation_2!C:C,Generation_2!$A:$A,$B$48,Generation_2!$B:$B,$H52)</f>
        <v>31943.022856575866</v>
      </c>
      <c r="J52" s="1">
        <f>SUMIFS(Generation_2!D:D,Generation_2!$A:$A,$B$48,Generation_2!$B:$B,$H52)</f>
        <v>33622.333319300538</v>
      </c>
      <c r="K52" s="1">
        <f>SUMIFS(Generation_2!E:E,Generation_2!$A:$A,$B$48,Generation_2!$B:$B,$H52)</f>
        <v>33459.156172376766</v>
      </c>
      <c r="L52" s="1">
        <f>SUMIFS(Generation_2!F:F,Generation_2!$A:$A,$B$48,Generation_2!$B:$B,$H52)</f>
        <v>33924.746966500512</v>
      </c>
      <c r="M52" s="1">
        <f>SUMIFS(Generation_2!G:G,Generation_2!$A:$A,$B$48,Generation_2!$B:$B,$H52)</f>
        <v>33358.327223393986</v>
      </c>
      <c r="N52" s="1">
        <f>SUMIFS(Generation_2!H:H,Generation_2!$A:$A,$B$48,Generation_2!$B:$B,$H52)</f>
        <v>31398.714929466812</v>
      </c>
      <c r="O52" s="1">
        <f>SUMIFS(Generation_2!I:I,Generation_2!$A:$A,$B$48,Generation_2!$B:$B,$H52)</f>
        <v>33024.31749791855</v>
      </c>
      <c r="P52" s="1">
        <f>SUMIFS(Generation_2!J:J,Generation_2!$A:$A,$B$48,Generation_2!$B:$B,$H52)</f>
        <v>30505.542583539213</v>
      </c>
      <c r="Q52" s="1">
        <f>SUMIFS(Generation_2!K:K,Generation_2!$A:$A,$B$48,Generation_2!$B:$B,$H52)</f>
        <v>27762.192702913449</v>
      </c>
      <c r="R52" s="1">
        <f>SUMIFS(Generation_2!L:L,Generation_2!$A:$A,$B$48,Generation_2!$B:$B,$H52)</f>
        <v>27170.399272899813</v>
      </c>
      <c r="S52" s="1">
        <f>SUMIFS(Generation_2!M:M,Generation_2!$A:$A,$B$48,Generation_2!$B:$B,$H52)</f>
        <v>23597.202360403455</v>
      </c>
      <c r="T52" s="1">
        <f>SUMIFS(Generation_2!N:N,Generation_2!$A:$A,$B$48,Generation_2!$B:$B,$H52)</f>
        <v>21458.719715351504</v>
      </c>
      <c r="U52" s="1">
        <f>SUMIFS(Generation_2!O:O,Generation_2!$A:$A,$B$48,Generation_2!$B:$B,$H52)</f>
        <v>21913.247831551533</v>
      </c>
      <c r="V52" s="1">
        <f>SUMIFS(Generation_2!P:P,Generation_2!$A:$A,$B$48,Generation_2!$B:$B,$H52)</f>
        <v>21780.994146801277</v>
      </c>
      <c r="W52" s="1">
        <f>SUMIFS(Generation_2!Q:Q,Generation_2!$A:$A,$B$48,Generation_2!$B:$B,$H52)</f>
        <v>22961.907651244888</v>
      </c>
      <c r="X52" s="1">
        <f>SUMIFS(Generation_2!R:R,Generation_2!$A:$A,$B$48,Generation_2!$B:$B,$H52)</f>
        <v>22880.833670411983</v>
      </c>
      <c r="Y52" s="1">
        <f>SUMIFS(Generation_2!S:S,Generation_2!$A:$A,$B$48,Generation_2!$B:$B,$H52)</f>
        <v>22209.033066215139</v>
      </c>
      <c r="Z52" s="1">
        <f>SUMIFS(Generation_2!T:T,Generation_2!$A:$A,$B$48,Generation_2!$B:$B,$H52)</f>
        <v>22647.206074795689</v>
      </c>
      <c r="AA52" s="1">
        <f>SUMIFS(Generation_2!U:U,Generation_2!$A:$A,$B$48,Generation_2!$B:$B,$H52)</f>
        <v>23130.504342697615</v>
      </c>
      <c r="AB52" s="1">
        <f>SUMIFS(Generation_2!V:V,Generation_2!$A:$A,$B$48,Generation_2!$B:$B,$H52)</f>
        <v>22518.09320997999</v>
      </c>
      <c r="AC52" s="1">
        <f>SUMIFS(Generation_2!W:W,Generation_2!$A:$A,$B$48,Generation_2!$B:$B,$H52)</f>
        <v>22429.74368780234</v>
      </c>
      <c r="AE52" s="64"/>
      <c r="AF52" s="64"/>
    </row>
    <row r="53" spans="8:32">
      <c r="H53" s="69" t="s">
        <v>115</v>
      </c>
      <c r="I53" s="1">
        <f>SUMIFS(Generation_2!C:C,Generation_2!$A:$A,$B$48,Generation_2!$B:$B,$H53)</f>
        <v>3143.0282842227552</v>
      </c>
      <c r="J53" s="1">
        <f>SUMIFS(Generation_2!D:D,Generation_2!$A:$A,$B$48,Generation_2!$B:$B,$H53)</f>
        <v>3139.0214366095829</v>
      </c>
      <c r="K53" s="1">
        <f>SUMIFS(Generation_2!E:E,Generation_2!$A:$A,$B$48,Generation_2!$B:$B,$H53)</f>
        <v>2998.6431108683801</v>
      </c>
      <c r="L53" s="1">
        <f>SUMIFS(Generation_2!F:F,Generation_2!$A:$A,$B$48,Generation_2!$B:$B,$H53)</f>
        <v>1929.7400737833291</v>
      </c>
      <c r="M53" s="1">
        <f>SUMIFS(Generation_2!G:G,Generation_2!$A:$A,$B$48,Generation_2!$B:$B,$H53)</f>
        <v>1932.167692923962</v>
      </c>
      <c r="N53" s="1">
        <f>SUMIFS(Generation_2!H:H,Generation_2!$A:$A,$B$48,Generation_2!$B:$B,$H53)</f>
        <v>1926.4827991470945</v>
      </c>
      <c r="O53" s="1">
        <f>SUMIFS(Generation_2!I:I,Generation_2!$A:$A,$B$48,Generation_2!$B:$B,$H53)</f>
        <v>1931.8261977994357</v>
      </c>
      <c r="P53" s="1">
        <f>SUMIFS(Generation_2!J:J,Generation_2!$A:$A,$B$48,Generation_2!$B:$B,$H53)</f>
        <v>1878.8594287048634</v>
      </c>
      <c r="Q53" s="1">
        <f>SUMIFS(Generation_2!K:K,Generation_2!$A:$A,$B$48,Generation_2!$B:$B,$H53)</f>
        <v>1882.2558736042465</v>
      </c>
      <c r="R53" s="1">
        <f>SUMIFS(Generation_2!L:L,Generation_2!$A:$A,$B$48,Generation_2!$B:$B,$H53)</f>
        <v>1884.186144105573</v>
      </c>
      <c r="S53" s="1">
        <f>SUMIFS(Generation_2!M:M,Generation_2!$A:$A,$B$48,Generation_2!$B:$B,$H53)</f>
        <v>1895.4680967385352</v>
      </c>
      <c r="T53" s="1">
        <f>SUMIFS(Generation_2!N:N,Generation_2!$A:$A,$B$48,Generation_2!$B:$B,$H53)</f>
        <v>3756.2489544835794</v>
      </c>
      <c r="U53" s="1">
        <f>SUMIFS(Generation_2!O:O,Generation_2!$A:$A,$B$48,Generation_2!$B:$B,$H53)</f>
        <v>2994.4531033468138</v>
      </c>
      <c r="V53" s="1">
        <f>SUMIFS(Generation_2!P:P,Generation_2!$A:$A,$B$48,Generation_2!$B:$B,$H53)</f>
        <v>2461.2995231878258</v>
      </c>
      <c r="W53" s="1">
        <f>SUMIFS(Generation_2!Q:Q,Generation_2!$A:$A,$B$48,Generation_2!$B:$B,$H53)</f>
        <v>5021.3944004356481</v>
      </c>
      <c r="X53" s="1">
        <f>SUMIFS(Generation_2!R:R,Generation_2!$A:$A,$B$48,Generation_2!$B:$B,$H53)</f>
        <v>2804.3700271596958</v>
      </c>
      <c r="Y53" s="1">
        <f>SUMIFS(Generation_2!S:S,Generation_2!$A:$A,$B$48,Generation_2!$B:$B,$H53)</f>
        <v>5536.7761957661896</v>
      </c>
      <c r="Z53" s="1">
        <f>SUMIFS(Generation_2!T:T,Generation_2!$A:$A,$B$48,Generation_2!$B:$B,$H53)</f>
        <v>3798.8647915653983</v>
      </c>
      <c r="AA53" s="1">
        <f>SUMIFS(Generation_2!U:U,Generation_2!$A:$A,$B$48,Generation_2!$B:$B,$H53)</f>
        <v>3462.9701539453704</v>
      </c>
      <c r="AB53" s="1">
        <f>SUMIFS(Generation_2!V:V,Generation_2!$A:$A,$B$48,Generation_2!$B:$B,$H53)</f>
        <v>4766.9520244675668</v>
      </c>
      <c r="AC53" s="1">
        <f>SUMIFS(Generation_2!W:W,Generation_2!$A:$A,$B$48,Generation_2!$B:$B,$H53)</f>
        <v>3113.636698062809</v>
      </c>
      <c r="AE53" s="64"/>
      <c r="AF53" s="64"/>
    </row>
    <row r="54" spans="8:32">
      <c r="H54" s="69" t="s">
        <v>116</v>
      </c>
      <c r="I54" s="1">
        <f>SUMIFS(Generation_2!C:C,Generation_2!$A:$A,$B$48,Generation_2!$B:$B,$H54)</f>
        <v>112.36636252771598</v>
      </c>
      <c r="J54" s="1">
        <f>SUMIFS(Generation_2!D:D,Generation_2!$A:$A,$B$48,Generation_2!$B:$B,$H54)</f>
        <v>94.953387897282042</v>
      </c>
      <c r="K54" s="1">
        <f>SUMIFS(Generation_2!E:E,Generation_2!$A:$A,$B$48,Generation_2!$B:$B,$H54)</f>
        <v>157.25952700192184</v>
      </c>
      <c r="L54" s="1">
        <f>SUMIFS(Generation_2!F:F,Generation_2!$A:$A,$B$48,Generation_2!$B:$B,$H54)</f>
        <v>57.746336093443738</v>
      </c>
      <c r="M54" s="1">
        <f>SUMIFS(Generation_2!G:G,Generation_2!$A:$A,$B$48,Generation_2!$B:$B,$H54)</f>
        <v>29.829049641709293</v>
      </c>
      <c r="N54" s="1">
        <f>SUMIFS(Generation_2!H:H,Generation_2!$A:$A,$B$48,Generation_2!$B:$B,$H54)</f>
        <v>9.3568735162152024</v>
      </c>
      <c r="O54" s="1">
        <f>SUMIFS(Generation_2!I:I,Generation_2!$A:$A,$B$48,Generation_2!$B:$B,$H54)</f>
        <v>9.0845169793838938</v>
      </c>
      <c r="P54" s="1">
        <f>SUMIFS(Generation_2!J:J,Generation_2!$A:$A,$B$48,Generation_2!$B:$B,$H54)</f>
        <v>30.673150599685361</v>
      </c>
      <c r="Q54" s="1">
        <f>SUMIFS(Generation_2!K:K,Generation_2!$A:$A,$B$48,Generation_2!$B:$B,$H54)</f>
        <v>37.685535958381564</v>
      </c>
      <c r="R54" s="1">
        <f>SUMIFS(Generation_2!L:L,Generation_2!$A:$A,$B$48,Generation_2!$B:$B,$H54)</f>
        <v>34.873232257041224</v>
      </c>
      <c r="S54" s="1">
        <f>SUMIFS(Generation_2!M:M,Generation_2!$A:$A,$B$48,Generation_2!$B:$B,$H54)</f>
        <v>66.644195720574587</v>
      </c>
      <c r="T54" s="1">
        <f>SUMIFS(Generation_2!N:N,Generation_2!$A:$A,$B$48,Generation_2!$B:$B,$H54)</f>
        <v>262.56771326492458</v>
      </c>
      <c r="U54" s="1">
        <f>SUMIFS(Generation_2!O:O,Generation_2!$A:$A,$B$48,Generation_2!$B:$B,$H54)</f>
        <v>138.6632292685311</v>
      </c>
      <c r="V54" s="1">
        <f>SUMIFS(Generation_2!P:P,Generation_2!$A:$A,$B$48,Generation_2!$B:$B,$H54)</f>
        <v>170.13470103833507</v>
      </c>
      <c r="W54" s="1">
        <f>SUMIFS(Generation_2!Q:Q,Generation_2!$A:$A,$B$48,Generation_2!$B:$B,$H54)</f>
        <v>545.42509887189408</v>
      </c>
      <c r="X54" s="1">
        <f>SUMIFS(Generation_2!R:R,Generation_2!$A:$A,$B$48,Generation_2!$B:$B,$H54)</f>
        <v>239.63425895588242</v>
      </c>
      <c r="Y54" s="1">
        <f>SUMIFS(Generation_2!S:S,Generation_2!$A:$A,$B$48,Generation_2!$B:$B,$H54)</f>
        <v>1532.956779997286</v>
      </c>
      <c r="Z54" s="1">
        <f>SUMIFS(Generation_2!T:T,Generation_2!$A:$A,$B$48,Generation_2!$B:$B,$H54)</f>
        <v>683.52883431478108</v>
      </c>
      <c r="AA54" s="1">
        <f>SUMIFS(Generation_2!U:U,Generation_2!$A:$A,$B$48,Generation_2!$B:$B,$H54)</f>
        <v>471.30969013462686</v>
      </c>
      <c r="AB54" s="1">
        <f>SUMIFS(Generation_2!V:V,Generation_2!$A:$A,$B$48,Generation_2!$B:$B,$H54)</f>
        <v>1262.2467250895479</v>
      </c>
      <c r="AC54" s="1">
        <f>SUMIFS(Generation_2!W:W,Generation_2!$A:$A,$B$48,Generation_2!$B:$B,$H54)</f>
        <v>362.59119143054261</v>
      </c>
      <c r="AE54" s="64"/>
      <c r="AF54" s="64"/>
    </row>
    <row r="55" spans="8:32">
      <c r="H55" s="69" t="s">
        <v>117</v>
      </c>
      <c r="I55" s="1">
        <f>SUMIFS(Generation_2!C:C,Generation_2!$A:$A,$B$48,Generation_2!$B:$B,$H55)</f>
        <v>15998.527037076181</v>
      </c>
      <c r="J55" s="1">
        <f>SUMIFS(Generation_2!D:D,Generation_2!$A:$A,$B$48,Generation_2!$B:$B,$H55)</f>
        <v>13174.879415591211</v>
      </c>
      <c r="K55" s="1">
        <f>SUMIFS(Generation_2!E:E,Generation_2!$A:$A,$B$48,Generation_2!$B:$B,$H55)</f>
        <v>13020.093221855383</v>
      </c>
      <c r="L55" s="1">
        <f>SUMIFS(Generation_2!F:F,Generation_2!$A:$A,$B$48,Generation_2!$B:$B,$H55)</f>
        <v>16143.749605582452</v>
      </c>
      <c r="M55" s="1">
        <f>SUMIFS(Generation_2!G:G,Generation_2!$A:$A,$B$48,Generation_2!$B:$B,$H55)</f>
        <v>13763.032585194924</v>
      </c>
      <c r="N55" s="1">
        <f>SUMIFS(Generation_2!H:H,Generation_2!$A:$A,$B$48,Generation_2!$B:$B,$H55)</f>
        <v>15350.648514056727</v>
      </c>
      <c r="O55" s="1">
        <f>SUMIFS(Generation_2!I:I,Generation_2!$A:$A,$B$48,Generation_2!$B:$B,$H55)</f>
        <v>9213.7368690622043</v>
      </c>
      <c r="P55" s="1">
        <f>SUMIFS(Generation_2!J:J,Generation_2!$A:$A,$B$48,Generation_2!$B:$B,$H55)</f>
        <v>15975.438271252324</v>
      </c>
      <c r="Q55" s="1">
        <f>SUMIFS(Generation_2!K:K,Generation_2!$A:$A,$B$48,Generation_2!$B:$B,$H55)</f>
        <v>15056.695406937572</v>
      </c>
      <c r="R55" s="1">
        <f>SUMIFS(Generation_2!L:L,Generation_2!$A:$A,$B$48,Generation_2!$B:$B,$H55)</f>
        <v>11757.464096155338</v>
      </c>
      <c r="S55" s="1">
        <f>SUMIFS(Generation_2!M:M,Generation_2!$A:$A,$B$48,Generation_2!$B:$B,$H55)</f>
        <v>12435.919008722867</v>
      </c>
      <c r="T55" s="1">
        <f>SUMIFS(Generation_2!N:N,Generation_2!$A:$A,$B$48,Generation_2!$B:$B,$H55)</f>
        <v>13086.386055270315</v>
      </c>
      <c r="U55" s="1">
        <f>SUMIFS(Generation_2!O:O,Generation_2!$A:$A,$B$48,Generation_2!$B:$B,$H55)</f>
        <v>12638.429690033478</v>
      </c>
      <c r="V55" s="1">
        <f>SUMIFS(Generation_2!P:P,Generation_2!$A:$A,$B$48,Generation_2!$B:$B,$H55)</f>
        <v>13149.074537404817</v>
      </c>
      <c r="W55" s="1">
        <f>SUMIFS(Generation_2!Q:Q,Generation_2!$A:$A,$B$48,Generation_2!$B:$B,$H55)</f>
        <v>10800.656491605881</v>
      </c>
      <c r="X55" s="1">
        <f>SUMIFS(Generation_2!R:R,Generation_2!$A:$A,$B$48,Generation_2!$B:$B,$H55)</f>
        <v>15966.995843669196</v>
      </c>
      <c r="Y55" s="1">
        <f>SUMIFS(Generation_2!S:S,Generation_2!$A:$A,$B$48,Generation_2!$B:$B,$H55)</f>
        <v>9861.1925296419686</v>
      </c>
      <c r="Z55" s="1">
        <f>SUMIFS(Generation_2!T:T,Generation_2!$A:$A,$B$48,Generation_2!$B:$B,$H55)</f>
        <v>17042.364737794931</v>
      </c>
      <c r="AA55" s="1">
        <f>SUMIFS(Generation_2!U:U,Generation_2!$A:$A,$B$48,Generation_2!$B:$B,$H55)</f>
        <v>15632.272321104008</v>
      </c>
      <c r="AB55" s="1">
        <f>SUMIFS(Generation_2!V:V,Generation_2!$A:$A,$B$48,Generation_2!$B:$B,$H55)</f>
        <v>12169.596076423066</v>
      </c>
      <c r="AC55" s="1">
        <f>SUMIFS(Generation_2!W:W,Generation_2!$A:$A,$B$48,Generation_2!$B:$B,$H55)</f>
        <v>14655.22581963327</v>
      </c>
      <c r="AE55" s="64"/>
      <c r="AF55" s="64"/>
    </row>
    <row r="56" spans="8:32">
      <c r="H56" s="69" t="s">
        <v>118</v>
      </c>
      <c r="I56" s="1">
        <f>SUMIFS(Generation_2!C:C,Generation_2!$A:$A,$B$48,Generation_2!$B:$B,$H56)</f>
        <v>175.52822677065672</v>
      </c>
      <c r="J56" s="1">
        <f>SUMIFS(Generation_2!D:D,Generation_2!$A:$A,$B$48,Generation_2!$B:$B,$H56)</f>
        <v>192.65237210029102</v>
      </c>
      <c r="K56" s="1">
        <f>SUMIFS(Generation_2!E:E,Generation_2!$A:$A,$B$48,Generation_2!$B:$B,$H56)</f>
        <v>168.34836613683285</v>
      </c>
      <c r="L56" s="1">
        <f>SUMIFS(Generation_2!F:F,Generation_2!$A:$A,$B$48,Generation_2!$B:$B,$H56)</f>
        <v>299.19859698949227</v>
      </c>
      <c r="M56" s="1">
        <f>SUMIFS(Generation_2!G:G,Generation_2!$A:$A,$B$48,Generation_2!$B:$B,$H56)</f>
        <v>713.51530256327044</v>
      </c>
      <c r="N56" s="1">
        <f>SUMIFS(Generation_2!H:H,Generation_2!$A:$A,$B$48,Generation_2!$B:$B,$H56)</f>
        <v>1014.9980117036125</v>
      </c>
      <c r="O56" s="1">
        <f>SUMIFS(Generation_2!I:I,Generation_2!$A:$A,$B$48,Generation_2!$B:$B,$H56)</f>
        <v>1247.6720247670366</v>
      </c>
      <c r="P56" s="1">
        <f>SUMIFS(Generation_2!J:J,Generation_2!$A:$A,$B$48,Generation_2!$B:$B,$H56)</f>
        <v>986.95252558391348</v>
      </c>
      <c r="Q56" s="1">
        <f>SUMIFS(Generation_2!K:K,Generation_2!$A:$A,$B$48,Generation_2!$B:$B,$H56)</f>
        <v>897.68368415001737</v>
      </c>
      <c r="R56" s="1">
        <f>SUMIFS(Generation_2!L:L,Generation_2!$A:$A,$B$48,Generation_2!$B:$B,$H56)</f>
        <v>2008.2930428985314</v>
      </c>
      <c r="S56" s="1">
        <f>SUMIFS(Generation_2!M:M,Generation_2!$A:$A,$B$48,Generation_2!$B:$B,$H56)</f>
        <v>1852.8754020049996</v>
      </c>
      <c r="T56" s="1">
        <f>SUMIFS(Generation_2!N:N,Generation_2!$A:$A,$B$48,Generation_2!$B:$B,$H56)</f>
        <v>5518.5283265693342</v>
      </c>
      <c r="U56" s="1">
        <f>SUMIFS(Generation_2!O:O,Generation_2!$A:$A,$B$48,Generation_2!$B:$B,$H56)</f>
        <v>6625.3946685970359</v>
      </c>
      <c r="V56" s="1">
        <f>SUMIFS(Generation_2!P:P,Generation_2!$A:$A,$B$48,Generation_2!$B:$B,$H56)</f>
        <v>7027.2062691876508</v>
      </c>
      <c r="W56" s="1">
        <f>SUMIFS(Generation_2!Q:Q,Generation_2!$A:$A,$B$48,Generation_2!$B:$B,$H56)</f>
        <v>11246.919798916389</v>
      </c>
      <c r="X56" s="1">
        <f>SUMIFS(Generation_2!R:R,Generation_2!$A:$A,$B$48,Generation_2!$B:$B,$H56)</f>
        <v>12119.351741097698</v>
      </c>
      <c r="Y56" s="1">
        <f>SUMIFS(Generation_2!S:S,Generation_2!$A:$A,$B$48,Generation_2!$B:$B,$H56)</f>
        <v>12706.259068134772</v>
      </c>
      <c r="Z56" s="1">
        <f>SUMIFS(Generation_2!T:T,Generation_2!$A:$A,$B$48,Generation_2!$B:$B,$H56)</f>
        <v>13347.041237627138</v>
      </c>
      <c r="AA56" s="1">
        <f>SUMIFS(Generation_2!U:U,Generation_2!$A:$A,$B$48,Generation_2!$B:$B,$H56)</f>
        <v>13489.894711119312</v>
      </c>
      <c r="AB56" s="1">
        <f>SUMIFS(Generation_2!V:V,Generation_2!$A:$A,$B$48,Generation_2!$B:$B,$H56)</f>
        <v>14974.397914689484</v>
      </c>
      <c r="AC56" s="1">
        <f>SUMIFS(Generation_2!W:W,Generation_2!$A:$A,$B$48,Generation_2!$B:$B,$H56)</f>
        <v>16416.865731914302</v>
      </c>
      <c r="AE56" s="64"/>
      <c r="AF56" s="64"/>
    </row>
    <row r="57" spans="8:32">
      <c r="H57" s="69" t="s">
        <v>119</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120</v>
      </c>
      <c r="I58" s="1">
        <f>SUMIFS(Generation_2!C:C,Generation_2!$A:$A,$B$48,Generation_2!$B:$B,$H58)</f>
        <v>29308.954410992319</v>
      </c>
      <c r="J58" s="1">
        <f>SUMIFS(Generation_2!D:D,Generation_2!$A:$A,$B$48,Generation_2!$B:$B,$H58)</f>
        <v>30463.68191543693</v>
      </c>
      <c r="K58" s="1">
        <f>SUMIFS(Generation_2!E:E,Generation_2!$A:$A,$B$48,Generation_2!$B:$B,$H58)</f>
        <v>31118.575045295893</v>
      </c>
      <c r="L58" s="1">
        <f>SUMIFS(Generation_2!F:F,Generation_2!$A:$A,$B$48,Generation_2!$B:$B,$H58)</f>
        <v>32295.05362870653</v>
      </c>
      <c r="M58" s="1">
        <f>SUMIFS(Generation_2!G:G,Generation_2!$A:$A,$B$48,Generation_2!$B:$B,$H58)</f>
        <v>37298.044172248614</v>
      </c>
      <c r="N58" s="1">
        <f>SUMIFS(Generation_2!H:H,Generation_2!$A:$A,$B$48,Generation_2!$B:$B,$H58)</f>
        <v>40147.212120844444</v>
      </c>
      <c r="O58" s="1">
        <f>SUMIFS(Generation_2!I:I,Generation_2!$A:$A,$B$48,Generation_2!$B:$B,$H58)</f>
        <v>39624.252477122995</v>
      </c>
      <c r="P58" s="1">
        <f>SUMIFS(Generation_2!J:J,Generation_2!$A:$A,$B$48,Generation_2!$B:$B,$H58)</f>
        <v>46165.664932354906</v>
      </c>
      <c r="Q58" s="1">
        <f>SUMIFS(Generation_2!K:K,Generation_2!$A:$A,$B$48,Generation_2!$B:$B,$H58)</f>
        <v>49872.012552460881</v>
      </c>
      <c r="R58" s="1">
        <f>SUMIFS(Generation_2!L:L,Generation_2!$A:$A,$B$48,Generation_2!$B:$B,$H58)</f>
        <v>49759.32057627444</v>
      </c>
      <c r="S58" s="1">
        <f>SUMIFS(Generation_2!M:M,Generation_2!$A:$A,$B$48,Generation_2!$B:$B,$H58)</f>
        <v>53032.439404490564</v>
      </c>
      <c r="T58" s="1">
        <f>SUMIFS(Generation_2!N:N,Generation_2!$A:$A,$B$48,Generation_2!$B:$B,$H58)</f>
        <v>53960.070164324396</v>
      </c>
      <c r="U58" s="1">
        <f>SUMIFS(Generation_2!O:O,Generation_2!$A:$A,$B$48,Generation_2!$B:$B,$H58)</f>
        <v>53931.554405926283</v>
      </c>
      <c r="V58" s="1">
        <f>SUMIFS(Generation_2!P:P,Generation_2!$A:$A,$B$48,Generation_2!$B:$B,$H58)</f>
        <v>55222.278050469875</v>
      </c>
      <c r="W58" s="1">
        <f>SUMIFS(Generation_2!Q:Q,Generation_2!$A:$A,$B$48,Generation_2!$B:$B,$H58)</f>
        <v>72231.63803207739</v>
      </c>
      <c r="X58" s="1">
        <f>SUMIFS(Generation_2!R:R,Generation_2!$A:$A,$B$48,Generation_2!$B:$B,$H58)</f>
        <v>75249.38181907656</v>
      </c>
      <c r="Y58" s="1">
        <f>SUMIFS(Generation_2!S:S,Generation_2!$A:$A,$B$48,Generation_2!$B:$B,$H58)</f>
        <v>84177.726118728227</v>
      </c>
      <c r="Z58" s="1">
        <f>SUMIFS(Generation_2!T:T,Generation_2!$A:$A,$B$48,Generation_2!$B:$B,$H58)</f>
        <v>86403.394626997135</v>
      </c>
      <c r="AA58" s="1">
        <f>SUMIFS(Generation_2!U:U,Generation_2!$A:$A,$B$48,Generation_2!$B:$B,$H58)</f>
        <v>85178.081340445919</v>
      </c>
      <c r="AB58" s="1">
        <f>SUMIFS(Generation_2!V:V,Generation_2!$A:$A,$B$48,Generation_2!$B:$B,$H58)</f>
        <v>84064.193302934218</v>
      </c>
      <c r="AC58" s="1">
        <f>SUMIFS(Generation_2!W:W,Generation_2!$A:$A,$B$48,Generation_2!$B:$B,$H58)</f>
        <v>85441.103310852632</v>
      </c>
      <c r="AE58" s="64"/>
      <c r="AF58" s="64"/>
    </row>
    <row r="59" spans="8:32">
      <c r="H59" s="69" t="s">
        <v>121</v>
      </c>
      <c r="I59" s="1">
        <f>SUMIFS(Generation_2!C:C,Generation_2!$A:$A,$B$48,Generation_2!$B:$B,$H59)</f>
        <v>12774.527528157594</v>
      </c>
      <c r="J59" s="1">
        <f>SUMIFS(Generation_2!D:D,Generation_2!$A:$A,$B$48,Generation_2!$B:$B,$H59)</f>
        <v>15384.050673713733</v>
      </c>
      <c r="K59" s="1">
        <f>SUMIFS(Generation_2!E:E,Generation_2!$A:$A,$B$48,Generation_2!$B:$B,$H59)</f>
        <v>14970.455899979332</v>
      </c>
      <c r="L59" s="1">
        <f>SUMIFS(Generation_2!F:F,Generation_2!$A:$A,$B$48,Generation_2!$B:$B,$H59)</f>
        <v>15103.384441623793</v>
      </c>
      <c r="M59" s="1">
        <f>SUMIFS(Generation_2!G:G,Generation_2!$A:$A,$B$48,Generation_2!$B:$B,$H59)</f>
        <v>15915.317876054938</v>
      </c>
      <c r="N59" s="1">
        <f>SUMIFS(Generation_2!H:H,Generation_2!$A:$A,$B$48,Generation_2!$B:$B,$H59)</f>
        <v>17639.648349812011</v>
      </c>
      <c r="O59" s="1">
        <f>SUMIFS(Generation_2!I:I,Generation_2!$A:$A,$B$48,Generation_2!$B:$B,$H59)</f>
        <v>21636.809097314395</v>
      </c>
      <c r="P59" s="1">
        <f>SUMIFS(Generation_2!J:J,Generation_2!$A:$A,$B$48,Generation_2!$B:$B,$H59)</f>
        <v>19217.261037815577</v>
      </c>
      <c r="Q59" s="1">
        <f>SUMIFS(Generation_2!K:K,Generation_2!$A:$A,$B$48,Generation_2!$B:$B,$H59)</f>
        <v>21131.161330037892</v>
      </c>
      <c r="R59" s="1">
        <f>SUMIFS(Generation_2!L:L,Generation_2!$A:$A,$B$48,Generation_2!$B:$B,$H59)</f>
        <v>22460.320463206139</v>
      </c>
      <c r="S59" s="1">
        <f>SUMIFS(Generation_2!M:M,Generation_2!$A:$A,$B$48,Generation_2!$B:$B,$H59)</f>
        <v>25417.126368673755</v>
      </c>
      <c r="T59" s="1">
        <f>SUMIFS(Generation_2!N:N,Generation_2!$A:$A,$B$48,Generation_2!$B:$B,$H59)</f>
        <v>35254.857755064746</v>
      </c>
      <c r="U59" s="1">
        <f>SUMIFS(Generation_2!O:O,Generation_2!$A:$A,$B$48,Generation_2!$B:$B,$H59)</f>
        <v>36438.492220986336</v>
      </c>
      <c r="V59" s="1">
        <f>SUMIFS(Generation_2!P:P,Generation_2!$A:$A,$B$48,Generation_2!$B:$B,$H59)</f>
        <v>36196.305853029102</v>
      </c>
      <c r="W59" s="1">
        <f>SUMIFS(Generation_2!Q:Q,Generation_2!$A:$A,$B$48,Generation_2!$B:$B,$H59)</f>
        <v>44331.032604447624</v>
      </c>
      <c r="X59" s="1">
        <f>SUMIFS(Generation_2!R:R,Generation_2!$A:$A,$B$48,Generation_2!$B:$B,$H59)</f>
        <v>44546.623062826518</v>
      </c>
      <c r="Y59" s="1">
        <f>SUMIFS(Generation_2!S:S,Generation_2!$A:$A,$B$48,Generation_2!$B:$B,$H59)</f>
        <v>47683.183181917891</v>
      </c>
      <c r="Z59" s="1">
        <f>SUMIFS(Generation_2!T:T,Generation_2!$A:$A,$B$48,Generation_2!$B:$B,$H59)</f>
        <v>41634.12080839336</v>
      </c>
      <c r="AA59" s="1">
        <f>SUMIFS(Generation_2!U:U,Generation_2!$A:$A,$B$48,Generation_2!$B:$B,$H59)</f>
        <v>44903.617239229083</v>
      </c>
      <c r="AB59" s="1">
        <f>SUMIFS(Generation_2!V:V,Generation_2!$A:$A,$B$48,Generation_2!$B:$B,$H59)</f>
        <v>50690.497914634252</v>
      </c>
      <c r="AC59" s="1">
        <f>SUMIFS(Generation_2!W:W,Generation_2!$A:$A,$B$48,Generation_2!$B:$B,$H59)</f>
        <v>52288.942500251818</v>
      </c>
      <c r="AE59" s="64"/>
      <c r="AF59" s="64"/>
    </row>
    <row r="60" spans="8:32">
      <c r="H60" s="69" t="s">
        <v>122</v>
      </c>
      <c r="I60" s="1">
        <f>SUMIFS(Generation_2!C:C,Generation_2!$A:$A,$B$48,Generation_2!$B:$B,$H60)</f>
        <v>15453.341244046798</v>
      </c>
      <c r="J60" s="1">
        <f>SUMIFS(Generation_2!D:D,Generation_2!$A:$A,$B$48,Generation_2!$B:$B,$H60)</f>
        <v>16385.437297491801</v>
      </c>
      <c r="K60" s="1">
        <f>SUMIFS(Generation_2!E:E,Generation_2!$A:$A,$B$48,Generation_2!$B:$B,$H60)</f>
        <v>17152.083341751801</v>
      </c>
      <c r="L60" s="1">
        <f>SUMIFS(Generation_2!F:F,Generation_2!$A:$A,$B$48,Generation_2!$B:$B,$H60)</f>
        <v>17654.0411058258</v>
      </c>
      <c r="M60" s="1">
        <f>SUMIFS(Generation_2!G:G,Generation_2!$A:$A,$B$48,Generation_2!$B:$B,$H60)</f>
        <v>18090.530539484302</v>
      </c>
      <c r="N60" s="1">
        <f>SUMIFS(Generation_2!H:H,Generation_2!$A:$A,$B$48,Generation_2!$B:$B,$H60)</f>
        <v>18517.818983951696</v>
      </c>
      <c r="O60" s="1">
        <f>SUMIFS(Generation_2!I:I,Generation_2!$A:$A,$B$48,Generation_2!$B:$B,$H60)</f>
        <v>18972.116722374103</v>
      </c>
      <c r="P60" s="1">
        <f>SUMIFS(Generation_2!J:J,Generation_2!$A:$A,$B$48,Generation_2!$B:$B,$H60)</f>
        <v>19452.2495750257</v>
      </c>
      <c r="Q60" s="1">
        <f>SUMIFS(Generation_2!K:K,Generation_2!$A:$A,$B$48,Generation_2!$B:$B,$H60)</f>
        <v>19949.297006764802</v>
      </c>
      <c r="R60" s="1">
        <f>SUMIFS(Generation_2!L:L,Generation_2!$A:$A,$B$48,Generation_2!$B:$B,$H60)</f>
        <v>20396.707723009298</v>
      </c>
      <c r="S60" s="1">
        <f>SUMIFS(Generation_2!M:M,Generation_2!$A:$A,$B$48,Generation_2!$B:$B,$H60)</f>
        <v>20892.926467806497</v>
      </c>
      <c r="T60" s="1">
        <f>SUMIFS(Generation_2!N:N,Generation_2!$A:$A,$B$48,Generation_2!$B:$B,$H60)</f>
        <v>21567.867021929498</v>
      </c>
      <c r="U60" s="1">
        <f>SUMIFS(Generation_2!O:O,Generation_2!$A:$A,$B$48,Generation_2!$B:$B,$H60)</f>
        <v>22539.413631052998</v>
      </c>
      <c r="V60" s="1">
        <f>SUMIFS(Generation_2!P:P,Generation_2!$A:$A,$B$48,Generation_2!$B:$B,$H60)</f>
        <v>23894.570326601501</v>
      </c>
      <c r="W60" s="1">
        <f>SUMIFS(Generation_2!Q:Q,Generation_2!$A:$A,$B$48,Generation_2!$B:$B,$H60)</f>
        <v>25982.229552327299</v>
      </c>
      <c r="X60" s="1">
        <f>SUMIFS(Generation_2!R:R,Generation_2!$A:$A,$B$48,Generation_2!$B:$B,$H60)</f>
        <v>27828.679382080001</v>
      </c>
      <c r="Y60" s="1">
        <f>SUMIFS(Generation_2!S:S,Generation_2!$A:$A,$B$48,Generation_2!$B:$B,$H60)</f>
        <v>29023.359291807705</v>
      </c>
      <c r="Z60" s="1">
        <f>SUMIFS(Generation_2!T:T,Generation_2!$A:$A,$B$48,Generation_2!$B:$B,$H60)</f>
        <v>30089.5635953239</v>
      </c>
      <c r="AA60" s="1">
        <f>SUMIFS(Generation_2!U:U,Generation_2!$A:$A,$B$48,Generation_2!$B:$B,$H60)</f>
        <v>31081.773315846502</v>
      </c>
      <c r="AB60" s="1">
        <f>SUMIFS(Generation_2!V:V,Generation_2!$A:$A,$B$48,Generation_2!$B:$B,$H60)</f>
        <v>32341.681086949699</v>
      </c>
      <c r="AC60" s="1">
        <f>SUMIFS(Generation_2!W:W,Generation_2!$A:$A,$B$48,Generation_2!$B:$B,$H60)</f>
        <v>33986.699293855403</v>
      </c>
    </row>
    <row r="61" spans="8:32">
      <c r="H61" s="82" t="s">
        <v>313</v>
      </c>
    </row>
    <row r="62" spans="8:32">
      <c r="H62" s="69" t="s">
        <v>126</v>
      </c>
      <c r="I62" s="1">
        <f>SUMIFS(Generation_2!C:C,Generation_2!$A:$A,$B$48,Generation_2!$B:$B,$H62)</f>
        <v>-215.42362124106631</v>
      </c>
      <c r="J62" s="1">
        <f>SUMIFS(Generation_2!D:D,Generation_2!$A:$A,$B$48,Generation_2!$B:$B,$H62)</f>
        <v>-296.81117356829878</v>
      </c>
      <c r="K62" s="1">
        <f>SUMIFS(Generation_2!E:E,Generation_2!$A:$A,$B$48,Generation_2!$B:$B,$H62)</f>
        <v>-242.6307687252926</v>
      </c>
      <c r="L62" s="1">
        <f>SUMIFS(Generation_2!F:F,Generation_2!$A:$A,$B$48,Generation_2!$B:$B,$H62)</f>
        <v>-538.67196492112043</v>
      </c>
      <c r="M62" s="1">
        <f>SUMIFS(Generation_2!G:G,Generation_2!$A:$A,$B$48,Generation_2!$B:$B,$H62)</f>
        <v>-986.00810297073144</v>
      </c>
      <c r="N62" s="1">
        <f>SUMIFS(Generation_2!H:H,Generation_2!$A:$A,$B$48,Generation_2!$B:$B,$H62)</f>
        <v>-1477.3582352478727</v>
      </c>
      <c r="O62" s="1">
        <f>SUMIFS(Generation_2!I:I,Generation_2!$A:$A,$B$48,Generation_2!$B:$B,$H62)</f>
        <v>-1911.7230017644404</v>
      </c>
      <c r="P62" s="1">
        <f>SUMIFS(Generation_2!J:J,Generation_2!$A:$A,$B$48,Generation_2!$B:$B,$H62)</f>
        <v>-1442.8633748220795</v>
      </c>
      <c r="Q62" s="1">
        <f>SUMIFS(Generation_2!K:K,Generation_2!$A:$A,$B$48,Generation_2!$B:$B,$H62)</f>
        <v>-1388.5924560668175</v>
      </c>
      <c r="R62" s="1">
        <f>SUMIFS(Generation_2!L:L,Generation_2!$A:$A,$B$48,Generation_2!$B:$B,$H62)</f>
        <v>-2723.5830413395538</v>
      </c>
      <c r="S62" s="1">
        <f>SUMIFS(Generation_2!M:M,Generation_2!$A:$A,$B$48,Generation_2!$B:$B,$H62)</f>
        <v>-2665.6563649242798</v>
      </c>
      <c r="T62" s="1">
        <f>SUMIFS(Generation_2!N:N,Generation_2!$A:$A,$B$48,Generation_2!$B:$B,$H62)</f>
        <v>-9370.9337344516807</v>
      </c>
      <c r="U62" s="1">
        <f>SUMIFS(Generation_2!O:O,Generation_2!$A:$A,$B$48,Generation_2!$B:$B,$H62)</f>
        <v>-10561.424368114773</v>
      </c>
      <c r="V62" s="1">
        <f>SUMIFS(Generation_2!P:P,Generation_2!$A:$A,$B$48,Generation_2!$B:$B,$H62)</f>
        <v>-10752.571331146812</v>
      </c>
      <c r="W62" s="1">
        <f>SUMIFS(Generation_2!Q:Q,Generation_2!$A:$A,$B$48,Generation_2!$B:$B,$H62)</f>
        <v>-15992.001086605533</v>
      </c>
      <c r="X62" s="1">
        <f>SUMIFS(Generation_2!R:R,Generation_2!$A:$A,$B$48,Generation_2!$B:$B,$H62)</f>
        <v>-17013.572202130305</v>
      </c>
      <c r="Y62" s="1">
        <f>SUMIFS(Generation_2!S:S,Generation_2!$A:$A,$B$48,Generation_2!$B:$B,$H62)</f>
        <v>-17898.859594276597</v>
      </c>
      <c r="Z62" s="1">
        <f>SUMIFS(Generation_2!T:T,Generation_2!$A:$A,$B$48,Generation_2!$B:$B,$H62)</f>
        <v>-18227.143920684823</v>
      </c>
      <c r="AA62" s="1">
        <f>SUMIFS(Generation_2!U:U,Generation_2!$A:$A,$B$48,Generation_2!$B:$B,$H62)</f>
        <v>-18482.963371890368</v>
      </c>
      <c r="AB62" s="1">
        <f>SUMIFS(Generation_2!V:V,Generation_2!$A:$A,$B$48,Generation_2!$B:$B,$H62)</f>
        <v>-20406.09365174393</v>
      </c>
      <c r="AC62" s="1">
        <f>SUMIFS(Generation_2!W:W,Generation_2!$A:$A,$B$48,Generation_2!$B:$B,$H62)</f>
        <v>-22243.354868352184</v>
      </c>
    </row>
    <row r="63" spans="8:32">
      <c r="H63" s="69" t="s">
        <v>127</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124</v>
      </c>
      <c r="I65" s="1">
        <f>SUMIFS(Generation_2!C:C,Generation_2!$A:$A,$B$48,Generation_2!$B:$B,$H65)</f>
        <v>0.13821430193199105</v>
      </c>
      <c r="J65" s="1">
        <f>SUMIFS(Generation_2!D:D,Generation_2!$A:$A,$B$48,Generation_2!$B:$B,$H65)</f>
        <v>0</v>
      </c>
      <c r="K65" s="1">
        <f>SUMIFS(Generation_2!E:E,Generation_2!$A:$A,$B$48,Generation_2!$B:$B,$H65)</f>
        <v>0.14154636869949999</v>
      </c>
      <c r="L65" s="1">
        <f>SUMIFS(Generation_2!F:F,Generation_2!$A:$A,$B$48,Generation_2!$B:$B,$H65)</f>
        <v>0.58213423279916188</v>
      </c>
      <c r="M65" s="1">
        <f>SUMIFS(Generation_2!G:G,Generation_2!$A:$A,$B$48,Generation_2!$B:$B,$H65)</f>
        <v>0.60343783145820007</v>
      </c>
      <c r="N65" s="1">
        <f>SUMIFS(Generation_2!H:H,Generation_2!$A:$A,$B$48,Generation_2!$B:$B,$H65)</f>
        <v>0</v>
      </c>
      <c r="O65" s="1">
        <f>SUMIFS(Generation_2!I:I,Generation_2!$A:$A,$B$48,Generation_2!$B:$B,$H65)</f>
        <v>0.2052942622167</v>
      </c>
      <c r="P65" s="1">
        <f>SUMIFS(Generation_2!J:J,Generation_2!$A:$A,$B$48,Generation_2!$B:$B,$H65)</f>
        <v>0.22468143493289999</v>
      </c>
      <c r="Q65" s="1">
        <f>SUMIFS(Generation_2!K:K,Generation_2!$A:$A,$B$48,Generation_2!$B:$B,$H65)</f>
        <v>1.5679367475462169</v>
      </c>
      <c r="R65" s="1">
        <f>SUMIFS(Generation_2!L:L,Generation_2!$A:$A,$B$48,Generation_2!$B:$B,$H65)</f>
        <v>0</v>
      </c>
      <c r="S65" s="1">
        <f>SUMIFS(Generation_2!M:M,Generation_2!$A:$A,$B$48,Generation_2!$B:$B,$H65)</f>
        <v>0.27951176895870006</v>
      </c>
      <c r="T65" s="1">
        <f>SUMIFS(Generation_2!N:N,Generation_2!$A:$A,$B$48,Generation_2!$B:$B,$H65)</f>
        <v>0.29760692735569999</v>
      </c>
      <c r="U65" s="1">
        <f>SUMIFS(Generation_2!O:O,Generation_2!$A:$A,$B$48,Generation_2!$B:$B,$H65)</f>
        <v>0.81167025826306816</v>
      </c>
      <c r="V65" s="1">
        <f>SUMIFS(Generation_2!P:P,Generation_2!$A:$A,$B$48,Generation_2!$B:$B,$H65)</f>
        <v>1.2753256115445708</v>
      </c>
      <c r="W65" s="1">
        <f>SUMIFS(Generation_2!Q:Q,Generation_2!$A:$A,$B$48,Generation_2!$B:$B,$H65)</f>
        <v>3.0832930625617014</v>
      </c>
      <c r="X65" s="1">
        <f>SUMIFS(Generation_2!R:R,Generation_2!$A:$A,$B$48,Generation_2!$B:$B,$H65)</f>
        <v>3.6591684914982512</v>
      </c>
      <c r="Y65" s="1">
        <f>SUMIFS(Generation_2!S:S,Generation_2!$A:$A,$B$48,Generation_2!$B:$B,$H65)</f>
        <v>1.6546457289331666</v>
      </c>
      <c r="Z65" s="1">
        <f>SUMIFS(Generation_2!T:T,Generation_2!$A:$A,$B$48,Generation_2!$B:$B,$H65)</f>
        <v>4.6203424467644352</v>
      </c>
      <c r="AA65" s="1">
        <f>SUMIFS(Generation_2!U:U,Generation_2!$A:$A,$B$48,Generation_2!$B:$B,$H65)</f>
        <v>4.6659842642168821</v>
      </c>
      <c r="AB65" s="1">
        <f>SUMIFS(Generation_2!V:V,Generation_2!$A:$A,$B$48,Generation_2!$B:$B,$H65)</f>
        <v>1.8008552145824046</v>
      </c>
      <c r="AC65" s="1">
        <f>SUMIFS(Generation_2!W:W,Generation_2!$A:$A,$B$48,Generation_2!$B:$B,$H65)</f>
        <v>4.694685769450369</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SUMIFS(Generation_2!C:C,Generation_2!$A:$A,$B$71,Generation_2!$B:$B,$H74)</f>
        <v>97441.080096606485</v>
      </c>
      <c r="J74" s="1">
        <f>SUMIFS(Generation_2!M:M,Generation_2!$A:$A,$B$71,Generation_2!$B:$B,$H74)</f>
        <v>78541.444301765034</v>
      </c>
      <c r="K74" s="1">
        <f>SUMIFS(Generation_2!W:W,Generation_2!$A:$A,$B$71,Generation_2!$B:$B,$H74)</f>
        <v>32704.043651689695</v>
      </c>
    </row>
    <row r="75" spans="1:30">
      <c r="H75" s="69" t="s">
        <v>114</v>
      </c>
      <c r="I75" s="1">
        <f>SUMIFS(Generation_2!C:C,Generation_2!$A:$A,$B$71,Generation_2!$B:$B,$H75)</f>
        <v>31943.022856575866</v>
      </c>
      <c r="J75" s="1">
        <f>SUMIFS(Generation_2!M:M,Generation_2!$A:$A,$B$71,Generation_2!$B:$B,$H75)</f>
        <v>23597.202360403455</v>
      </c>
      <c r="K75" s="1">
        <f>SUMIFS(Generation_2!W:W,Generation_2!$A:$A,$B$71,Generation_2!$B:$B,$H75)</f>
        <v>22429.74368780234</v>
      </c>
    </row>
    <row r="76" spans="1:30">
      <c r="H76" s="69" t="s">
        <v>115</v>
      </c>
      <c r="I76" s="1">
        <f>SUMIFS(Generation_2!C:C,Generation_2!$A:$A,$B$71,Generation_2!$B:$B,$H76)</f>
        <v>3143.0282842227552</v>
      </c>
      <c r="J76" s="1">
        <f>SUMIFS(Generation_2!M:M,Generation_2!$A:$A,$B$71,Generation_2!$B:$B,$H76)</f>
        <v>1895.4680967385352</v>
      </c>
      <c r="K76" s="1">
        <f>SUMIFS(Generation_2!W:W,Generation_2!$A:$A,$B$71,Generation_2!$B:$B,$H76)</f>
        <v>3113.636698062809</v>
      </c>
    </row>
    <row r="77" spans="1:30">
      <c r="H77" s="69" t="s">
        <v>116</v>
      </c>
      <c r="I77" s="1">
        <f>SUMIFS(Generation_2!C:C,Generation_2!$A:$A,$B$71,Generation_2!$B:$B,$H77)</f>
        <v>112.36636252771598</v>
      </c>
      <c r="J77" s="1">
        <f>SUMIFS(Generation_2!M:M,Generation_2!$A:$A,$B$71,Generation_2!$B:$B,$H77)</f>
        <v>66.644195720574587</v>
      </c>
      <c r="K77" s="1">
        <f>SUMIFS(Generation_2!W:W,Generation_2!$A:$A,$B$71,Generation_2!$B:$B,$H77)</f>
        <v>362.59119143054261</v>
      </c>
    </row>
    <row r="78" spans="1:30">
      <c r="H78" s="69" t="s">
        <v>117</v>
      </c>
      <c r="I78" s="1">
        <f>SUMIFS(Generation_2!C:C,Generation_2!$A:$A,$B$71,Generation_2!$B:$B,$H78)</f>
        <v>15998.527037076181</v>
      </c>
      <c r="J78" s="1">
        <f>SUMIFS(Generation_2!M:M,Generation_2!$A:$A,$B$71,Generation_2!$B:$B,$H78)</f>
        <v>12435.919008722867</v>
      </c>
      <c r="K78" s="1">
        <f>SUMIFS(Generation_2!W:W,Generation_2!$A:$A,$B$71,Generation_2!$B:$B,$H78)</f>
        <v>14655.22581963327</v>
      </c>
    </row>
    <row r="79" spans="1:30">
      <c r="H79" s="69" t="s">
        <v>118</v>
      </c>
      <c r="I79" s="1">
        <f>SUMIFS(Generation_2!C:C,Generation_2!$A:$A,$B$71,Generation_2!$B:$B,$H79)</f>
        <v>175.52822677065672</v>
      </c>
      <c r="J79" s="1">
        <f>SUMIFS(Generation_2!M:M,Generation_2!$A:$A,$B$71,Generation_2!$B:$B,$H79)</f>
        <v>1852.8754020049996</v>
      </c>
      <c r="K79" s="1">
        <f>SUMIFS(Generation_2!W:W,Generation_2!$A:$A,$B$71,Generation_2!$B:$B,$H79)</f>
        <v>16416.865731914302</v>
      </c>
    </row>
    <row r="80" spans="1:30">
      <c r="H80" s="69" t="s">
        <v>119</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120</v>
      </c>
      <c r="I81" s="1">
        <f>SUMIFS(Generation_2!C:C,Generation_2!$A:$A,$B$71,Generation_2!$B:$B,$H81)</f>
        <v>29308.954410992319</v>
      </c>
      <c r="J81" s="1">
        <f>SUMIFS(Generation_2!M:M,Generation_2!$A:$A,$B$71,Generation_2!$B:$B,$H81)</f>
        <v>53032.439404490564</v>
      </c>
      <c r="K81" s="1">
        <f>SUMIFS(Generation_2!W:W,Generation_2!$A:$A,$B$71,Generation_2!$B:$B,$H81)</f>
        <v>85441.103310852632</v>
      </c>
    </row>
    <row r="82" spans="1:30">
      <c r="H82" s="69" t="s">
        <v>121</v>
      </c>
      <c r="I82" s="1">
        <f>SUMIFS(Generation_2!C:C,Generation_2!$A:$A,$B$71,Generation_2!$B:$B,$H82)</f>
        <v>12774.527528157594</v>
      </c>
      <c r="J82" s="1">
        <f>SUMIFS(Generation_2!M:M,Generation_2!$A:$A,$B$71,Generation_2!$B:$B,$H82)</f>
        <v>25417.126368673755</v>
      </c>
      <c r="K82" s="1">
        <f>SUMIFS(Generation_2!W:W,Generation_2!$A:$A,$B$71,Generation_2!$B:$B,$H82)</f>
        <v>52288.942500251818</v>
      </c>
    </row>
    <row r="83" spans="1:30">
      <c r="H83" s="69" t="s">
        <v>122</v>
      </c>
      <c r="I83" s="1">
        <f>SUMIFS(Generation_2!C:C,Generation_2!$A:$A,$B$71,Generation_2!$B:$B,$H83)</f>
        <v>15453.341244046798</v>
      </c>
      <c r="J83" s="1">
        <f>SUMIFS(Generation_2!M:M,Generation_2!$A:$A,$B$71,Generation_2!$B:$B,$H83)</f>
        <v>20892.926467806497</v>
      </c>
      <c r="K83" s="1">
        <f>SUMIFS(Generation_2!W:W,Generation_2!$A:$A,$B$71,Generation_2!$B:$B,$H83)</f>
        <v>33986.699293855403</v>
      </c>
    </row>
    <row r="84" spans="1:30">
      <c r="H84" s="82" t="s">
        <v>313</v>
      </c>
    </row>
    <row r="85" spans="1:30">
      <c r="H85" s="69" t="s">
        <v>126</v>
      </c>
      <c r="I85" s="1">
        <f>SUMIFS(Generation_2!C:C,Generation_2!$A:$A,$B$71,Generation_2!$B:$B,$H85)</f>
        <v>-215.42362124106631</v>
      </c>
      <c r="J85" s="1">
        <f>SUMIFS(Generation_2!M:M,Generation_2!$A:$A,$B$71,Generation_2!$B:$B,$H85)</f>
        <v>-2665.6563649242798</v>
      </c>
      <c r="K85" s="1">
        <f>SUMIFS(Generation_2!W:W,Generation_2!$A:$A,$B$71,Generation_2!$B:$B,$H85)</f>
        <v>-22243.354868352184</v>
      </c>
    </row>
    <row r="86" spans="1:30">
      <c r="H86" s="69" t="s">
        <v>127</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124</v>
      </c>
      <c r="I88" s="1">
        <f>SUMIFS(Generation_2!C:C,Generation_2!$A:$A,$B$71,Generation_2!$B:$B,$H88)</f>
        <v>0.13821430193199105</v>
      </c>
      <c r="J88" s="1">
        <f>SUMIFS(Generation_2!M:M,Generation_2!$A:$A,$B$71,Generation_2!$B:$B,$H88)</f>
        <v>0.27951176895870006</v>
      </c>
      <c r="K88" s="1">
        <f>SUMIFS(Generation_2!W:W,Generation_2!$A:$A,$B$71,Generation_2!$B:$B,$H88)</f>
        <v>4.694685769450369</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869.66279131290014</v>
      </c>
      <c r="S96" s="1">
        <f>SUMIFS(StorageCapacity_2!M:M,StorageCapacity_2!$A:$A,$B$93,StorageCapacity_2!$B:$B,$H96)</f>
        <v>1129.7842960359999</v>
      </c>
      <c r="T96" s="1">
        <f>SUMIFS(StorageCapacity_2!N:N,StorageCapacity_2!$A:$A,$B$93,StorageCapacity_2!$B:$B,$H96)</f>
        <v>1385.0773856245996</v>
      </c>
      <c r="U96" s="1">
        <f>SUMIFS(StorageCapacity_2!O:O,StorageCapacity_2!$A:$A,$B$93,StorageCapacity_2!$B:$B,$H96)</f>
        <v>1392.8311360253001</v>
      </c>
      <c r="V96" s="1">
        <f>SUMIFS(StorageCapacity_2!P:P,StorageCapacity_2!$A:$A,$B$93,StorageCapacity_2!$B:$B,$H96)</f>
        <v>1569.1739676333002</v>
      </c>
      <c r="W96" s="1">
        <f>SUMIFS(StorageCapacity_2!Q:Q,StorageCapacity_2!$A:$A,$B$93,StorageCapacity_2!$B:$B,$H96)</f>
        <v>1710.5548519909</v>
      </c>
      <c r="X96" s="1">
        <f>SUMIFS(StorageCapacity_2!R:R,StorageCapacity_2!$A:$A,$B$93,StorageCapacity_2!$B:$B,$H96)</f>
        <v>2275.0901712469999</v>
      </c>
      <c r="Y96" s="1">
        <f>SUMIFS(StorageCapacity_2!S:S,StorageCapacity_2!$A:$A,$B$93,StorageCapacity_2!$B:$B,$H96)</f>
        <v>2364.5324870536001</v>
      </c>
      <c r="Z96" s="1">
        <f>SUMIFS(StorageCapacity_2!T:T,StorageCapacity_2!$A:$A,$B$93,StorageCapacity_2!$B:$B,$H96)</f>
        <v>4158.0073205996996</v>
      </c>
      <c r="AA96" s="1">
        <f>SUMIFS(StorageCapacity_2!U:U,StorageCapacity_2!$A:$A,$B$93,StorageCapacity_2!$B:$B,$H96)</f>
        <v>4277.1681861024999</v>
      </c>
      <c r="AB96" s="1">
        <f>SUMIFS(StorageCapacity_2!V:V,StorageCapacity_2!$A:$A,$B$93,StorageCapacity_2!$B:$B,$H96)</f>
        <v>4341.2431839911997</v>
      </c>
      <c r="AC96" s="1">
        <f>SUMIFS(StorageCapacity_2!W:W,StorageCapacity_2!$A:$A,$B$93,StorageCapacity_2!$B:$B,$H96)</f>
        <v>6389.8619079775999</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982.51613657999997</v>
      </c>
      <c r="U97" s="1">
        <f>SUMIFS(StorageCapacity_2!O:O,StorageCapacity_2!$A:$A,$B$93,StorageCapacity_2!$B:$B,$H97)</f>
        <v>2062.3934641699998</v>
      </c>
      <c r="V97" s="1">
        <f>SUMIFS(StorageCapacity_2!P:P,StorageCapacity_2!$A:$A,$B$93,StorageCapacity_2!$B:$B,$H97)</f>
        <v>2596.7356703199998</v>
      </c>
      <c r="W97" s="1">
        <f>SUMIFS(StorageCapacity_2!Q:Q,StorageCapacity_2!$A:$A,$B$93,StorageCapacity_2!$B:$B,$H97)</f>
        <v>4262.3376370900005</v>
      </c>
      <c r="X97" s="1">
        <f>SUMIFS(StorageCapacity_2!R:R,StorageCapacity_2!$A:$A,$B$93,StorageCapacity_2!$B:$B,$H97)</f>
        <v>4868.9408964000004</v>
      </c>
      <c r="Y97" s="1">
        <f>SUMIFS(StorageCapacity_2!S:S,StorageCapacity_2!$A:$A,$B$93,StorageCapacity_2!$B:$B,$H97)</f>
        <v>5316.0453193100002</v>
      </c>
      <c r="Z97" s="1">
        <f>SUMIFS(StorageCapacity_2!T:T,StorageCapacity_2!$A:$A,$B$93,StorageCapacity_2!$B:$B,$H97)</f>
        <v>5484.3859440100005</v>
      </c>
      <c r="AA97" s="1">
        <f>SUMIFS(StorageCapacity_2!U:U,StorageCapacity_2!$A:$A,$B$93,StorageCapacity_2!$B:$B,$H97)</f>
        <v>5484.3859440100005</v>
      </c>
      <c r="AB97" s="1">
        <f>SUMIFS(StorageCapacity_2!V:V,StorageCapacity_2!$A:$A,$B$93,StorageCapacity_2!$B:$B,$H97)</f>
        <v>5993.3417300500005</v>
      </c>
      <c r="AC97" s="1">
        <f>SUMIFS(StorageCapacity_2!W:W,StorageCapacity_2!$A:$A,$B$93,StorageCapacity_2!$B:$B,$H97)</f>
        <v>5993.3417300500005</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2040</v>
      </c>
      <c r="Z98" s="1">
        <f>SUMIFS(StorageCapacity_2!T:T,StorageCapacity_2!$A:$A,$B$93,StorageCapacity_2!$B:$B,$H98)</f>
        <v>2040</v>
      </c>
      <c r="AA98" s="1">
        <f>SUMIFS(StorageCapacity_2!U:U,StorageCapacity_2!$A:$A,$B$93,StorageCapacity_2!$B:$B,$H98)</f>
        <v>2040</v>
      </c>
      <c r="AB98" s="1">
        <f>SUMIFS(StorageCapacity_2!V:V,StorageCapacity_2!$A:$A,$B$93,StorageCapacity_2!$B:$B,$H98)</f>
        <v>2040</v>
      </c>
      <c r="AC98" s="1">
        <f>SUMIFS(StorageCapacity_2!W:W,StorageCapacity_2!$A:$A,$B$93,StorageCapacity_2!$B:$B,$H98)</f>
        <v>2040</v>
      </c>
    </row>
    <row r="99" spans="1:30">
      <c r="H99" s="69" t="s">
        <v>119</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166.24737115888666</v>
      </c>
      <c r="J112" s="1">
        <f>SUMIFS(StorageGeneration_2!D:D,StorageGeneration_2!$A:$A,$B$109,StorageGeneration_2!$B:$B,$H112)</f>
        <v>161.70064186794235</v>
      </c>
      <c r="K112" s="1">
        <f>SUMIFS(StorageGeneration_2!E:E,StorageGeneration_2!$A:$A,$B$109,StorageGeneration_2!$B:$B,$H112)</f>
        <v>137.65756274794106</v>
      </c>
      <c r="L112" s="1">
        <f>SUMIFS(StorageGeneration_2!F:F,StorageGeneration_2!$A:$A,$B$109,StorageGeneration_2!$B:$B,$H112)</f>
        <v>138.40512994322722</v>
      </c>
      <c r="M112" s="1">
        <f>SUMIFS(StorageGeneration_2!G:G,StorageGeneration_2!$A:$A,$B$109,StorageGeneration_2!$B:$B,$H112)</f>
        <v>218.69377238634243</v>
      </c>
      <c r="N112" s="1">
        <f>SUMIFS(StorageGeneration_2!H:H,StorageGeneration_2!$A:$A,$B$109,StorageGeneration_2!$B:$B,$H112)</f>
        <v>266.67677029960782</v>
      </c>
      <c r="O112" s="1">
        <f>SUMIFS(StorageGeneration_2!I:I,StorageGeneration_2!$A:$A,$B$109,StorageGeneration_2!$B:$B,$H112)</f>
        <v>320.1863156918472</v>
      </c>
      <c r="P112" s="1">
        <f>SUMIFS(StorageGeneration_2!J:J,StorageGeneration_2!$A:$A,$B$109,StorageGeneration_2!$B:$B,$H112)</f>
        <v>353.03648685522666</v>
      </c>
      <c r="Q112" s="1">
        <f>SUMIFS(StorageGeneration_2!K:K,StorageGeneration_2!$A:$A,$B$109,StorageGeneration_2!$B:$B,$H112)</f>
        <v>356.66457513133912</v>
      </c>
      <c r="R112" s="1">
        <f>SUMIFS(StorageGeneration_2!L:L,StorageGeneration_2!$A:$A,$B$109,StorageGeneration_2!$B:$B,$H112)</f>
        <v>522.42023760782683</v>
      </c>
      <c r="S112" s="1">
        <f>SUMIFS(StorageGeneration_2!M:M,StorageGeneration_2!$A:$A,$B$109,StorageGeneration_2!$B:$B,$H112)</f>
        <v>618.12578141337326</v>
      </c>
      <c r="T112" s="1">
        <f>SUMIFS(StorageGeneration_2!N:N,StorageGeneration_2!$A:$A,$B$109,StorageGeneration_2!$B:$B,$H112)</f>
        <v>834.43106000279886</v>
      </c>
      <c r="U112" s="1">
        <f>SUMIFS(StorageGeneration_2!O:O,StorageGeneration_2!$A:$A,$B$109,StorageGeneration_2!$B:$B,$H112)</f>
        <v>877.0392692712179</v>
      </c>
      <c r="V112" s="1">
        <f>SUMIFS(StorageGeneration_2!P:P,StorageGeneration_2!$A:$A,$B$109,StorageGeneration_2!$B:$B,$H112)</f>
        <v>1009.6929277889119</v>
      </c>
      <c r="W112" s="1">
        <f>SUMIFS(StorageGeneration_2!Q:Q,StorageGeneration_2!$A:$A,$B$109,StorageGeneration_2!$B:$B,$H112)</f>
        <v>1101.8873127948223</v>
      </c>
      <c r="X112" s="1">
        <f>SUMIFS(StorageGeneration_2!R:R,StorageGeneration_2!$A:$A,$B$109,StorageGeneration_2!$B:$B,$H112)</f>
        <v>1380.7538733440051</v>
      </c>
      <c r="Y112" s="1">
        <f>SUMIFS(StorageGeneration_2!S:S,StorageGeneration_2!$A:$A,$B$109,StorageGeneration_2!$B:$B,$H112)</f>
        <v>1428.3938368129707</v>
      </c>
      <c r="Z112" s="1">
        <f>SUMIFS(StorageGeneration_2!T:T,StorageGeneration_2!$A:$A,$B$109,StorageGeneration_2!$B:$B,$H112)</f>
        <v>2332.107918623708</v>
      </c>
      <c r="AA112" s="1">
        <f>SUMIFS(StorageGeneration_2!U:U,StorageGeneration_2!$A:$A,$B$109,StorageGeneration_2!$B:$B,$H112)</f>
        <v>2430.5102962427259</v>
      </c>
      <c r="AB112" s="1">
        <f>SUMIFS(StorageGeneration_2!V:V,StorageGeneration_2!$A:$A,$B$109,StorageGeneration_2!$B:$B,$H112)</f>
        <v>2484.5812472927992</v>
      </c>
      <c r="AC112" s="1">
        <f>SUMIFS(StorageGeneration_2!W:W,StorageGeneration_2!$A:$A,$B$109,StorageGeneration_2!$B:$B,$H112)</f>
        <v>3497.2799940129726</v>
      </c>
    </row>
    <row r="113" spans="1:30">
      <c r="H113" s="25" t="s">
        <v>130</v>
      </c>
      <c r="I113" s="1">
        <f>SUMIFS(StorageGeneration_2!C:C,StorageGeneration_2!$A:$A,$B$109,StorageGeneration_2!$B:$B,$H113)</f>
        <v>9.2808556117700789</v>
      </c>
      <c r="J113" s="1">
        <f>SUMIFS(StorageGeneration_2!D:D,StorageGeneration_2!$A:$A,$B$109,StorageGeneration_2!$B:$B,$H113)</f>
        <v>30.951730232348659</v>
      </c>
      <c r="K113" s="1">
        <f>SUMIFS(StorageGeneration_2!E:E,StorageGeneration_2!$A:$A,$B$109,StorageGeneration_2!$B:$B,$H113)</f>
        <v>30.690803388891752</v>
      </c>
      <c r="L113" s="1">
        <f>SUMIFS(StorageGeneration_2!F:F,StorageGeneration_2!$A:$A,$B$109,StorageGeneration_2!$B:$B,$H113)</f>
        <v>82.910320003952847</v>
      </c>
      <c r="M113" s="1">
        <f>SUMIFS(StorageGeneration_2!G:G,StorageGeneration_2!$A:$A,$B$109,StorageGeneration_2!$B:$B,$H113)</f>
        <v>39.803435516040267</v>
      </c>
      <c r="N113" s="1">
        <f>SUMIFS(StorageGeneration_2!H:H,StorageGeneration_2!$A:$A,$B$109,StorageGeneration_2!$B:$B,$H113)</f>
        <v>97.956076279144668</v>
      </c>
      <c r="O113" s="1">
        <f>SUMIFS(StorageGeneration_2!I:I,StorageGeneration_2!$A:$A,$B$109,StorageGeneration_2!$B:$B,$H113)</f>
        <v>254.12598051789269</v>
      </c>
      <c r="P113" s="1">
        <f>SUMIFS(StorageGeneration_2!J:J,StorageGeneration_2!$A:$A,$B$109,StorageGeneration_2!$B:$B,$H113)</f>
        <v>186.05705149843675</v>
      </c>
      <c r="Q113" s="1">
        <f>SUMIFS(StorageGeneration_2!K:K,StorageGeneration_2!$A:$A,$B$109,StorageGeneration_2!$B:$B,$H113)</f>
        <v>240.26993044697875</v>
      </c>
      <c r="R113" s="1">
        <f>SUMIFS(StorageGeneration_2!L:L,StorageGeneration_2!$A:$A,$B$109,StorageGeneration_2!$B:$B,$H113)</f>
        <v>318.61570298238826</v>
      </c>
      <c r="S113" s="1">
        <f>SUMIFS(StorageGeneration_2!M:M,StorageGeneration_2!$A:$A,$B$109,StorageGeneration_2!$B:$B,$H113)</f>
        <v>334.25737618851707</v>
      </c>
      <c r="T113" s="1">
        <f>SUMIFS(StorageGeneration_2!N:N,StorageGeneration_2!$A:$A,$B$109,StorageGeneration_2!$B:$B,$H113)</f>
        <v>1295.4869310562181</v>
      </c>
      <c r="U113" s="1">
        <f>SUMIFS(StorageGeneration_2!O:O,StorageGeneration_2!$A:$A,$B$109,StorageGeneration_2!$B:$B,$H113)</f>
        <v>2318.8870452977835</v>
      </c>
      <c r="V113" s="1">
        <f>SUMIFS(StorageGeneration_2!P:P,StorageGeneration_2!$A:$A,$B$109,StorageGeneration_2!$B:$B,$H113)</f>
        <v>2819.8914508944708</v>
      </c>
      <c r="W113" s="1">
        <f>SUMIFS(StorageGeneration_2!Q:Q,StorageGeneration_2!$A:$A,$B$109,StorageGeneration_2!$B:$B,$H113)</f>
        <v>6803.9450215628394</v>
      </c>
      <c r="X113" s="1">
        <f>SUMIFS(StorageGeneration_2!R:R,StorageGeneration_2!$A:$A,$B$109,StorageGeneration_2!$B:$B,$H113)</f>
        <v>7491.5711336770701</v>
      </c>
      <c r="Y113" s="1">
        <f>SUMIFS(StorageGeneration_2!S:S,StorageGeneration_2!$A:$A,$B$109,StorageGeneration_2!$B:$B,$H113)</f>
        <v>7994.6684949882665</v>
      </c>
      <c r="Z113" s="1">
        <f>SUMIFS(StorageGeneration_2!T:T,StorageGeneration_2!$A:$A,$B$109,StorageGeneration_2!$B:$B,$H113)</f>
        <v>7621.4135576668559</v>
      </c>
      <c r="AA113" s="1">
        <f>SUMIFS(StorageGeneration_2!U:U,StorageGeneration_2!$A:$A,$B$109,StorageGeneration_2!$B:$B,$H113)</f>
        <v>7945.9054080034211</v>
      </c>
      <c r="AB113" s="1">
        <f>SUMIFS(StorageGeneration_2!V:V,StorageGeneration_2!$A:$A,$B$109,StorageGeneration_2!$B:$B,$H113)</f>
        <v>9429.3235864600811</v>
      </c>
      <c r="AC113" s="1">
        <f>SUMIFS(StorageGeneration_2!W:W,StorageGeneration_2!$A:$A,$B$109,StorageGeneration_2!$B:$B,$H113)</f>
        <v>9568.235134477085</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77.883147042312174</v>
      </c>
      <c r="M114" s="1">
        <f>SUMIFS(StorageGeneration_2!G:G,StorageGeneration_2!$A:$A,$B$109,StorageGeneration_2!$B:$B,$H114)</f>
        <v>455.01809466088764</v>
      </c>
      <c r="N114" s="1">
        <f>SUMIFS(StorageGeneration_2!H:H,StorageGeneration_2!$A:$A,$B$109,StorageGeneration_2!$B:$B,$H114)</f>
        <v>650.36516512486003</v>
      </c>
      <c r="O114" s="1">
        <f>SUMIFS(StorageGeneration_2!I:I,StorageGeneration_2!$A:$A,$B$109,StorageGeneration_2!$B:$B,$H114)</f>
        <v>673.35972855729665</v>
      </c>
      <c r="P114" s="1">
        <f>SUMIFS(StorageGeneration_2!J:J,StorageGeneration_2!$A:$A,$B$109,StorageGeneration_2!$B:$B,$H114)</f>
        <v>447.85898723025002</v>
      </c>
      <c r="Q114" s="1">
        <f>SUMIFS(StorageGeneration_2!K:K,StorageGeneration_2!$A:$A,$B$109,StorageGeneration_2!$B:$B,$H114)</f>
        <v>300.74917857169953</v>
      </c>
      <c r="R114" s="1">
        <f>SUMIFS(StorageGeneration_2!L:L,StorageGeneration_2!$A:$A,$B$109,StorageGeneration_2!$B:$B,$H114)</f>
        <v>1167.2571023083162</v>
      </c>
      <c r="S114" s="1">
        <f>SUMIFS(StorageGeneration_2!M:M,StorageGeneration_2!$A:$A,$B$109,StorageGeneration_2!$B:$B,$H114)</f>
        <v>900.49224440310888</v>
      </c>
      <c r="T114" s="1">
        <f>SUMIFS(StorageGeneration_2!N:N,StorageGeneration_2!$A:$A,$B$109,StorageGeneration_2!$B:$B,$H114)</f>
        <v>3388.6103355103164</v>
      </c>
      <c r="U114" s="1">
        <f>SUMIFS(StorageGeneration_2!O:O,StorageGeneration_2!$A:$A,$B$109,StorageGeneration_2!$B:$B,$H114)</f>
        <v>3429.4683540280344</v>
      </c>
      <c r="V114" s="1">
        <f>SUMIFS(StorageGeneration_2!P:P,StorageGeneration_2!$A:$A,$B$109,StorageGeneration_2!$B:$B,$H114)</f>
        <v>3197.6218905042688</v>
      </c>
      <c r="W114" s="1">
        <f>SUMIFS(StorageGeneration_2!Q:Q,StorageGeneration_2!$A:$A,$B$109,StorageGeneration_2!$B:$B,$H114)</f>
        <v>3341.0874645587305</v>
      </c>
      <c r="X114" s="1">
        <f>SUMIFS(StorageGeneration_2!R:R,StorageGeneration_2!$A:$A,$B$109,StorageGeneration_2!$B:$B,$H114)</f>
        <v>3247.0267340766231</v>
      </c>
      <c r="Y114" s="1">
        <f>SUMIFS(StorageGeneration_2!S:S,StorageGeneration_2!$A:$A,$B$109,StorageGeneration_2!$B:$B,$H114)</f>
        <v>3283.1967363335352</v>
      </c>
      <c r="Z114" s="1">
        <f>SUMIFS(StorageGeneration_2!T:T,StorageGeneration_2!$A:$A,$B$109,StorageGeneration_2!$B:$B,$H114)</f>
        <v>3393.5197613365735</v>
      </c>
      <c r="AA114" s="1">
        <f>SUMIFS(StorageGeneration_2!U:U,StorageGeneration_2!$A:$A,$B$109,StorageGeneration_2!$B:$B,$H114)</f>
        <v>3113.4790068731641</v>
      </c>
      <c r="AB114" s="1">
        <f>SUMIFS(StorageGeneration_2!V:V,StorageGeneration_2!$A:$A,$B$109,StorageGeneration_2!$B:$B,$H114)</f>
        <v>3060.4930809366006</v>
      </c>
      <c r="AC114" s="1">
        <f>SUMIFS(StorageGeneration_2!W:W,StorageGeneration_2!$A:$A,$B$109,StorageGeneration_2!$B:$B,$H114)</f>
        <v>3351.3506034242419</v>
      </c>
    </row>
    <row r="115" spans="1:30">
      <c r="H115" s="25" t="s">
        <v>119</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129</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539.386187222427</v>
      </c>
      <c r="S131" s="1">
        <f>SUMIFS(DispatchableCapacity_2!M:M,DispatchableCapacity_2!$A:$A,$B$125,DispatchableCapacity_2!$B:$B,$H131)</f>
        <v>799.50769194552686</v>
      </c>
      <c r="T131" s="1">
        <f>SUMIFS(DispatchableCapacity_2!N:N,DispatchableCapacity_2!$A:$A,$B$125,DispatchableCapacity_2!$B:$B,$H131)</f>
        <v>1054.8007815341273</v>
      </c>
      <c r="U131" s="1">
        <f>SUMIFS(DispatchableCapacity_2!O:O,DispatchableCapacity_2!$A:$A,$B$125,DispatchableCapacity_2!$B:$B,$H131)</f>
        <v>1117.5545319348271</v>
      </c>
      <c r="V131" s="1">
        <f>SUMIFS(DispatchableCapacity_2!P:P,DispatchableCapacity_2!$A:$A,$B$125,DispatchableCapacity_2!$B:$B,$H131)</f>
        <v>1338.8973635428267</v>
      </c>
      <c r="W131" s="1">
        <f>SUMIFS(DispatchableCapacity_2!Q:Q,DispatchableCapacity_2!$A:$A,$B$125,DispatchableCapacity_2!$B:$B,$H131)</f>
        <v>1480.2782479004272</v>
      </c>
      <c r="X131" s="1">
        <f>SUMIFS(DispatchableCapacity_2!R:R,DispatchableCapacity_2!$A:$A,$B$125,DispatchableCapacity_2!$B:$B,$H131)</f>
        <v>2044.8135671565271</v>
      </c>
      <c r="Y131" s="1">
        <f>SUMIFS(DispatchableCapacity_2!S:S,DispatchableCapacity_2!$A:$A,$B$125,DispatchableCapacity_2!$B:$B,$H131)</f>
        <v>2134.255882963128</v>
      </c>
      <c r="Z131" s="1">
        <f>SUMIFS(DispatchableCapacity_2!T:T,DispatchableCapacity_2!$A:$A,$B$125,DispatchableCapacity_2!$B:$B,$H131)</f>
        <v>3927.7307165092279</v>
      </c>
      <c r="AA131" s="1">
        <f>SUMIFS(DispatchableCapacity_2!U:U,DispatchableCapacity_2!$A:$A,$B$125,DispatchableCapacity_2!$B:$B,$H131)</f>
        <v>4046.8915820120274</v>
      </c>
      <c r="AB131" s="1">
        <f>SUMIFS(DispatchableCapacity_2!V:V,DispatchableCapacity_2!$A:$A,$B$125,DispatchableCapacity_2!$B:$B,$H131)</f>
        <v>4110.966579900728</v>
      </c>
      <c r="AC131" s="1">
        <f>SUMIFS(DispatchableCapacity_2!W:W,DispatchableCapacity_2!$A:$A,$B$125,DispatchableCapacity_2!$B:$B,$H131)</f>
        <v>6159.5853038871273</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172.51613657999999</v>
      </c>
      <c r="U132" s="1">
        <f>SUMIFS(DispatchableCapacity_2!O:O,DispatchableCapacity_2!$A:$A,$B$125,DispatchableCapacity_2!$B:$B,$H132)</f>
        <v>1252.39346417</v>
      </c>
      <c r="V132" s="1">
        <f>SUMIFS(DispatchableCapacity_2!P:P,DispatchableCapacity_2!$A:$A,$B$125,DispatchableCapacity_2!$B:$B,$H132)</f>
        <v>1786.7356703199998</v>
      </c>
      <c r="W132" s="1">
        <f>SUMIFS(DispatchableCapacity_2!Q:Q,DispatchableCapacity_2!$A:$A,$B$125,DispatchableCapacity_2!$B:$B,$H132)</f>
        <v>3452.33763709</v>
      </c>
      <c r="X132" s="1">
        <f>SUMIFS(DispatchableCapacity_2!R:R,DispatchableCapacity_2!$A:$A,$B$125,DispatchableCapacity_2!$B:$B,$H132)</f>
        <v>4058.9408963999999</v>
      </c>
      <c r="Y132" s="1">
        <f>SUMIFS(DispatchableCapacity_2!S:S,DispatchableCapacity_2!$A:$A,$B$125,DispatchableCapacity_2!$B:$B,$H132)</f>
        <v>4506.0453193100002</v>
      </c>
      <c r="Z132" s="1">
        <f>SUMIFS(DispatchableCapacity_2!T:T,DispatchableCapacity_2!$A:$A,$B$125,DispatchableCapacity_2!$B:$B,$H132)</f>
        <v>4674.3859440100005</v>
      </c>
      <c r="AA132" s="1">
        <f>SUMIFS(DispatchableCapacity_2!U:U,DispatchableCapacity_2!$A:$A,$B$125,DispatchableCapacity_2!$B:$B,$H132)</f>
        <v>4674.3859440100005</v>
      </c>
      <c r="AB132" s="1">
        <f>SUMIFS(DispatchableCapacity_2!V:V,DispatchableCapacity_2!$A:$A,$B$125,DispatchableCapacity_2!$B:$B,$H132)</f>
        <v>5183.3417300500005</v>
      </c>
      <c r="AC132" s="1">
        <f>SUMIFS(DispatchableCapacity_2!W:W,DispatchableCapacity_2!$A:$A,$B$125,DispatchableCapacity_2!$B:$B,$H132)</f>
        <v>5183.3417300500005</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2040</v>
      </c>
      <c r="Z133" s="1">
        <f>SUMIFS(DispatchableCapacity_2!T:T,DispatchableCapacity_2!$A:$A,$B$125,DispatchableCapacity_2!$B:$B,$H133)</f>
        <v>2040</v>
      </c>
      <c r="AA133" s="1">
        <f>SUMIFS(DispatchableCapacity_2!U:U,DispatchableCapacity_2!$A:$A,$B$125,DispatchableCapacity_2!$B:$B,$H133)</f>
        <v>2040</v>
      </c>
      <c r="AB133" s="1">
        <f>SUMIFS(DispatchableCapacity_2!V:V,DispatchableCapacity_2!$A:$A,$B$125,DispatchableCapacity_2!$B:$B,$H133)</f>
        <v>2040</v>
      </c>
      <c r="AC133" s="1">
        <f>SUMIFS(DispatchableCapacity_2!W:W,DispatchableCapacity_2!$A:$A,$B$125,DispatchableCapacity_2!$B:$B,$H133)</f>
        <v>2040</v>
      </c>
    </row>
    <row r="134" spans="8:29">
      <c r="H134" s="25" t="s">
        <v>124</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1992.5</v>
      </c>
      <c r="U135" s="1">
        <f>SUMIFS(DispatchableCapacity_2!O:O,DispatchableCapacity_2!$A:$A,$B$125,DispatchableCapacity_2!$B:$B,$H135)</f>
        <v>1992.5</v>
      </c>
      <c r="V135" s="1">
        <f>SUMIFS(DispatchableCapacity_2!P:P,DispatchableCapacity_2!$A:$A,$B$125,DispatchableCapacity_2!$B:$B,$H135)</f>
        <v>1992.5</v>
      </c>
      <c r="W135" s="1">
        <f>SUMIFS(DispatchableCapacity_2!Q:Q,DispatchableCapacity_2!$A:$A,$B$125,DispatchableCapacity_2!$B:$B,$H135)</f>
        <v>5312.5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134</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135</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Central with TRET (DP1)</v>
      </c>
      <c r="I149" s="21">
        <f>SUM(J149:AD149)</f>
        <v>1970.421252398789</v>
      </c>
      <c r="J149" s="21">
        <f>Emissions_2!C4</f>
        <v>128.6998714220847</v>
      </c>
      <c r="K149" s="21">
        <f>Emissions_2!D4</f>
        <v>128.10265802745232</v>
      </c>
      <c r="L149" s="21">
        <f>Emissions_2!E4</f>
        <v>127.29463273042529</v>
      </c>
      <c r="M149" s="21">
        <f>Emissions_2!F4</f>
        <v>123.56700536369262</v>
      </c>
      <c r="N149" s="21">
        <f>Emissions_2!G4</f>
        <v>119.69744966365131</v>
      </c>
      <c r="O149" s="21">
        <f>Emissions_2!H4</f>
        <v>113.98727153515058</v>
      </c>
      <c r="P149" s="21">
        <f>Emissions_2!I4</f>
        <v>117.77052835359109</v>
      </c>
      <c r="Q149" s="21">
        <f>Emissions_2!J4</f>
        <v>107.09927283335763</v>
      </c>
      <c r="R149" s="21">
        <f>Emissions_2!K4</f>
        <v>102.72966943063653</v>
      </c>
      <c r="S149" s="21">
        <f>Emissions_2!L4</f>
        <v>105.72271044841432</v>
      </c>
      <c r="T149" s="21">
        <f>Emissions_2!M4</f>
        <v>99.007882748105388</v>
      </c>
      <c r="U149" s="21">
        <f>Emissions_2!N4</f>
        <v>90.09585208747545</v>
      </c>
      <c r="V149" s="21">
        <f>Emissions_2!O4</f>
        <v>91.063126452929183</v>
      </c>
      <c r="W149" s="21">
        <f>Emissions_2!P4</f>
        <v>90.504896106703882</v>
      </c>
      <c r="X149" s="21">
        <f>Emissions_2!Q4</f>
        <v>69.670285221981828</v>
      </c>
      <c r="Y149" s="21">
        <f>Emissions_2!R4</f>
        <v>64.033537011857518</v>
      </c>
      <c r="Z149" s="21">
        <f>Emissions_2!S4</f>
        <v>58.787923006809088</v>
      </c>
      <c r="AA149" s="21">
        <f>Emissions_2!T4</f>
        <v>57.957566850669465</v>
      </c>
      <c r="AB149" s="21">
        <f>Emissions_2!U4</f>
        <v>59.378488462045638</v>
      </c>
      <c r="AC149" s="21">
        <f>Emissions_2!V4</f>
        <v>58.99630115318103</v>
      </c>
      <c r="AD149" s="21">
        <f>Emissions_2!W4</f>
        <v>56.254323488573853</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118</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2384.5242682656608</v>
      </c>
      <c r="Q172" s="1">
        <f>SUMIFS(Capacity_2!L:L,Capacity_2!$A:$A,$B$164,Capacity_2!$B:$B,$H172)-SUMIFS(Capacity_2!$C:$C,Capacity_2!$A:$A,$B$164,Capacity_2!$B:$B,$H172)</f>
        <v>2529.6644159566604</v>
      </c>
      <c r="R172" s="1">
        <f>SUMIFS(Capacity_2!M:M,Capacity_2!$A:$A,$B$164,Capacity_2!$B:$B,$H172)-SUMIFS(Capacity_2!$C:$C,Capacity_2!$A:$A,$B$164,Capacity_2!$B:$B,$H172)</f>
        <v>2541.9508777578608</v>
      </c>
      <c r="S172" s="1">
        <f>SUMIFS(Capacity_2!N:N,Capacity_2!$A:$A,$B$164,Capacity_2!$B:$B,$H172)-SUMIFS(Capacity_2!$C:$C,Capacity_2!$A:$A,$B$164,Capacity_2!$B:$B,$H172)</f>
        <v>2802.0723824809606</v>
      </c>
      <c r="T172" s="1">
        <f>SUMIFS(Capacity_2!O:O,Capacity_2!$A:$A,$B$164,Capacity_2!$B:$B,$H172)-SUMIFS(Capacity_2!$C:$C,Capacity_2!$A:$A,$B$164,Capacity_2!$B:$B,$H172)</f>
        <v>3209.8816086495608</v>
      </c>
      <c r="U172" s="1">
        <f>SUMIFS(Capacity_2!P:P,Capacity_2!$A:$A,$B$164,Capacity_2!$B:$B,$H172)-SUMIFS(Capacity_2!$C:$C,Capacity_2!$A:$A,$B$164,Capacity_2!$B:$B,$H172)</f>
        <v>4297.5126866402616</v>
      </c>
      <c r="V172" s="1">
        <f>SUMIFS(Capacity_2!Q:Q,Capacity_2!$A:$A,$B$164,Capacity_2!$B:$B,$H172)-SUMIFS(Capacity_2!$C:$C,Capacity_2!$A:$A,$B$164,Capacity_2!$B:$B,$H172)</f>
        <v>5008.1977243982601</v>
      </c>
      <c r="W172" s="1">
        <f>SUMIFS(Capacity_2!R:R,Capacity_2!$A:$A,$B$164,Capacity_2!$B:$B,$H172)-SUMIFS(Capacity_2!$C:$C,Capacity_2!$A:$A,$B$164,Capacity_2!$B:$B,$H172)</f>
        <v>6815.1805755258611</v>
      </c>
      <c r="X172" s="1">
        <f>SUMIFS(Capacity_2!S:S,Capacity_2!$A:$A,$B$164,Capacity_2!$B:$B,$H172)-SUMIFS(Capacity_2!$C:$C,Capacity_2!$A:$A,$B$164,Capacity_2!$B:$B,$H172)</f>
        <v>7986.3191540919624</v>
      </c>
      <c r="Y172" s="1">
        <f>SUMIFS(Capacity_2!T:T,Capacity_2!$A:$A,$B$164,Capacity_2!$B:$B,$H172)-SUMIFS(Capacity_2!$C:$C,Capacity_2!$A:$A,$B$164,Capacity_2!$B:$B,$H172)</f>
        <v>8522.8658928085606</v>
      </c>
      <c r="Z172" s="1">
        <f>SUMIFS(Capacity_2!U:U,Capacity_2!$A:$A,$B$164,Capacity_2!$B:$B,$H172)-SUMIFS(Capacity_2!$C:$C,Capacity_2!$A:$A,$B$164,Capacity_2!$B:$B,$H172)</f>
        <v>10484.68135105466</v>
      </c>
      <c r="AA172" s="1">
        <f>SUMIFS(Capacity_2!V:V,Capacity_2!$A:$A,$B$164,Capacity_2!$B:$B,$H172)-SUMIFS(Capacity_2!$C:$C,Capacity_2!$A:$A,$B$164,Capacity_2!$B:$B,$H172)</f>
        <v>10603.842216557459</v>
      </c>
      <c r="AB172" s="1">
        <f>SUMIFS(Capacity_2!W:W,Capacity_2!$A:$A,$B$164,Capacity_2!$B:$B,$H172)-SUMIFS(Capacity_2!$C:$C,Capacity_2!$A:$A,$B$164,Capacity_2!$B:$B,$H172)</f>
        <v>11176.873000486161</v>
      </c>
      <c r="AC172" s="1">
        <f>SUMIFS(Capacity_2!X:X,Capacity_2!$A:$A,$B$164,Capacity_2!$B:$B,$H172)-SUMIFS(Capacity_2!$C:$C,Capacity_2!$A:$A,$B$164,Capacity_2!$B:$B,$H172)</f>
        <v>13225.491724472562</v>
      </c>
    </row>
    <row r="173" spans="1:30">
      <c r="H173" s="76" t="s">
        <v>119</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1200.9301750100003</v>
      </c>
      <c r="L174" s="1">
        <f>SUMIFS(Capacity_2!G:G,Capacity_2!$A:$A,$B$164,Capacity_2!$B:$B,$H174)-SUMIFS(Capacity_2!$C:$C,Capacity_2!$A:$A,$B$164,Capacity_2!$B:$B,$H174)</f>
        <v>1323.187371510001</v>
      </c>
      <c r="M174" s="1">
        <f>SUMIFS(Capacity_2!H:H,Capacity_2!$A:$A,$B$164,Capacity_2!$B:$B,$H174)-SUMIFS(Capacity_2!$C:$C,Capacity_2!$A:$A,$B$164,Capacity_2!$B:$B,$H174)</f>
        <v>2023.5485648699996</v>
      </c>
      <c r="N174" s="1">
        <f>SUMIFS(Capacity_2!I:I,Capacity_2!$A:$A,$B$164,Capacity_2!$B:$B,$H174)-SUMIFS(Capacity_2!$C:$C,Capacity_2!$A:$A,$B$164,Capacity_2!$B:$B,$H174)</f>
        <v>2889.6465010399988</v>
      </c>
      <c r="O174" s="1">
        <f>SUMIFS(Capacity_2!J:J,Capacity_2!$A:$A,$B$164,Capacity_2!$B:$B,$H174)-SUMIFS(Capacity_2!$C:$C,Capacity_2!$A:$A,$B$164,Capacity_2!$B:$B,$H174)</f>
        <v>3492.7618852999985</v>
      </c>
      <c r="P174" s="1">
        <f>SUMIFS(Capacity_2!K:K,Capacity_2!$A:$A,$B$164,Capacity_2!$B:$B,$H174)-SUMIFS(Capacity_2!$C:$C,Capacity_2!$A:$A,$B$164,Capacity_2!$B:$B,$H174)</f>
        <v>5381.0332546799982</v>
      </c>
      <c r="Q174" s="1">
        <f>SUMIFS(Capacity_2!L:L,Capacity_2!$A:$A,$B$164,Capacity_2!$B:$B,$H174)-SUMIFS(Capacity_2!$C:$C,Capacity_2!$A:$A,$B$164,Capacity_2!$B:$B,$H174)</f>
        <v>6342.9689341000012</v>
      </c>
      <c r="R174" s="1">
        <f>SUMIFS(Capacity_2!M:M,Capacity_2!$A:$A,$B$164,Capacity_2!$B:$B,$H174)-SUMIFS(Capacity_2!$C:$C,Capacity_2!$A:$A,$B$164,Capacity_2!$B:$B,$H174)</f>
        <v>6377.4648599900011</v>
      </c>
      <c r="S174" s="1">
        <f>SUMIFS(Capacity_2!N:N,Capacity_2!$A:$A,$B$164,Capacity_2!$B:$B,$H174)-SUMIFS(Capacity_2!$C:$C,Capacity_2!$A:$A,$B$164,Capacity_2!$B:$B,$H174)</f>
        <v>6577.6842814000011</v>
      </c>
      <c r="T174" s="1">
        <f>SUMIFS(Capacity_2!O:O,Capacity_2!$A:$A,$B$164,Capacity_2!$B:$B,$H174)-SUMIFS(Capacity_2!$C:$C,Capacity_2!$A:$A,$B$164,Capacity_2!$B:$B,$H174)</f>
        <v>8069.6971956800007</v>
      </c>
      <c r="U174" s="1">
        <f>SUMIFS(Capacity_2!P:P,Capacity_2!$A:$A,$B$164,Capacity_2!$B:$B,$H174)-SUMIFS(Capacity_2!$C:$C,Capacity_2!$A:$A,$B$164,Capacity_2!$B:$B,$H174)</f>
        <v>8197.6235713700007</v>
      </c>
      <c r="V174" s="1">
        <f>SUMIFS(Capacity_2!Q:Q,Capacity_2!$A:$A,$B$164,Capacity_2!$B:$B,$H174)-SUMIFS(Capacity_2!$C:$C,Capacity_2!$A:$A,$B$164,Capacity_2!$B:$B,$H174)</f>
        <v>8365.6350548699993</v>
      </c>
      <c r="W174" s="1">
        <f>SUMIFS(Capacity_2!R:R,Capacity_2!$A:$A,$B$164,Capacity_2!$B:$B,$H174)-SUMIFS(Capacity_2!$C:$C,Capacity_2!$A:$A,$B$164,Capacity_2!$B:$B,$H174)</f>
        <v>12816.090670580004</v>
      </c>
      <c r="X174" s="1">
        <f>SUMIFS(Capacity_2!S:S,Capacity_2!$A:$A,$B$164,Capacity_2!$B:$B,$H174)-SUMIFS(Capacity_2!$C:$C,Capacity_2!$A:$A,$B$164,Capacity_2!$B:$B,$H174)</f>
        <v>13239.67427481</v>
      </c>
      <c r="Y174" s="1">
        <f>SUMIFS(Capacity_2!T:T,Capacity_2!$A:$A,$B$164,Capacity_2!$B:$B,$H174)-SUMIFS(Capacity_2!$C:$C,Capacity_2!$A:$A,$B$164,Capacity_2!$B:$B,$H174)</f>
        <v>17272.333389479998</v>
      </c>
      <c r="Z174" s="1">
        <f>SUMIFS(Capacity_2!U:U,Capacity_2!$A:$A,$B$164,Capacity_2!$B:$B,$H174)-SUMIFS(Capacity_2!$C:$C,Capacity_2!$A:$A,$B$164,Capacity_2!$B:$B,$H174)</f>
        <v>16663.333389479998</v>
      </c>
      <c r="AA174" s="1">
        <f>SUMIFS(Capacity_2!V:V,Capacity_2!$A:$A,$B$164,Capacity_2!$B:$B,$H174)-SUMIFS(Capacity_2!$C:$C,Capacity_2!$A:$A,$B$164,Capacity_2!$B:$B,$H174)</f>
        <v>16464.865476880001</v>
      </c>
      <c r="AB174" s="1">
        <f>SUMIFS(Capacity_2!W:W,Capacity_2!$A:$A,$B$164,Capacity_2!$B:$B,$H174)-SUMIFS(Capacity_2!$C:$C,Capacity_2!$A:$A,$B$164,Capacity_2!$B:$B,$H174)</f>
        <v>16490.425549659998</v>
      </c>
      <c r="AC174" s="1">
        <f>SUMIFS(Capacity_2!X:X,Capacity_2!$A:$A,$B$164,Capacity_2!$B:$B,$H174)-SUMIFS(Capacity_2!$C:$C,Capacity_2!$A:$A,$B$164,Capacity_2!$B:$B,$H174)</f>
        <v>16442.125549659999</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890</v>
      </c>
      <c r="M175" s="1">
        <f>SUMIFS(Capacity_2!H:H,Capacity_2!$A:$A,$B$164,Capacity_2!$B:$B,$H175)-SUMIFS(Capacity_2!$C:$C,Capacity_2!$A:$A,$B$164,Capacity_2!$B:$B,$H175)</f>
        <v>1050</v>
      </c>
      <c r="N175" s="1">
        <f>SUMIFS(Capacity_2!I:I,Capacity_2!$A:$A,$B$164,Capacity_2!$B:$B,$H175)-SUMIFS(Capacity_2!$C:$C,Capacity_2!$A:$A,$B$164,Capacity_2!$B:$B,$H175)</f>
        <v>1616.8079730199997</v>
      </c>
      <c r="O175" s="1">
        <f>SUMIFS(Capacity_2!J:J,Capacity_2!$A:$A,$B$164,Capacity_2!$B:$B,$H175)-SUMIFS(Capacity_2!$C:$C,Capacity_2!$A:$A,$B$164,Capacity_2!$B:$B,$H175)</f>
        <v>3155.4147374200002</v>
      </c>
      <c r="P175" s="1">
        <f>SUMIFS(Capacity_2!K:K,Capacity_2!$A:$A,$B$164,Capacity_2!$B:$B,$H175)-SUMIFS(Capacity_2!$C:$C,Capacity_2!$A:$A,$B$164,Capacity_2!$B:$B,$H175)</f>
        <v>3403.97753758</v>
      </c>
      <c r="Q175" s="1">
        <f>SUMIFS(Capacity_2!L:L,Capacity_2!$A:$A,$B$164,Capacity_2!$B:$B,$H175)-SUMIFS(Capacity_2!$C:$C,Capacity_2!$A:$A,$B$164,Capacity_2!$B:$B,$H175)</f>
        <v>3647.1034474499993</v>
      </c>
      <c r="R175" s="1">
        <f>SUMIFS(Capacity_2!M:M,Capacity_2!$A:$A,$B$164,Capacity_2!$B:$B,$H175)-SUMIFS(Capacity_2!$C:$C,Capacity_2!$A:$A,$B$164,Capacity_2!$B:$B,$H175)</f>
        <v>4069.9093261300004</v>
      </c>
      <c r="S175" s="1">
        <f>SUMIFS(Capacity_2!N:N,Capacity_2!$A:$A,$B$164,Capacity_2!$B:$B,$H175)-SUMIFS(Capacity_2!$C:$C,Capacity_2!$A:$A,$B$164,Capacity_2!$B:$B,$H175)</f>
        <v>4948.7497214800005</v>
      </c>
      <c r="T175" s="1">
        <f>SUMIFS(Capacity_2!O:O,Capacity_2!$A:$A,$B$164,Capacity_2!$B:$B,$H175)-SUMIFS(Capacity_2!$C:$C,Capacity_2!$A:$A,$B$164,Capacity_2!$B:$B,$H175)</f>
        <v>8306.4123792599985</v>
      </c>
      <c r="U175" s="1">
        <f>SUMIFS(Capacity_2!P:P,Capacity_2!$A:$A,$B$164,Capacity_2!$B:$B,$H175)-SUMIFS(Capacity_2!$C:$C,Capacity_2!$A:$A,$B$164,Capacity_2!$B:$B,$H175)</f>
        <v>9199.9481953599989</v>
      </c>
      <c r="V175" s="1">
        <f>SUMIFS(Capacity_2!Q:Q,Capacity_2!$A:$A,$B$164,Capacity_2!$B:$B,$H175)-SUMIFS(Capacity_2!$C:$C,Capacity_2!$A:$A,$B$164,Capacity_2!$B:$B,$H175)</f>
        <v>9283.1643533499991</v>
      </c>
      <c r="W175" s="1">
        <f>SUMIFS(Capacity_2!R:R,Capacity_2!$A:$A,$B$164,Capacity_2!$B:$B,$H175)-SUMIFS(Capacity_2!$C:$C,Capacity_2!$A:$A,$B$164,Capacity_2!$B:$B,$H175)</f>
        <v>11768.95117396</v>
      </c>
      <c r="X175" s="1">
        <f>SUMIFS(Capacity_2!S:S,Capacity_2!$A:$A,$B$164,Capacity_2!$B:$B,$H175)-SUMIFS(Capacity_2!$C:$C,Capacity_2!$A:$A,$B$164,Capacity_2!$B:$B,$H175)</f>
        <v>11768.95117396</v>
      </c>
      <c r="Y175" s="1">
        <f>SUMIFS(Capacity_2!T:T,Capacity_2!$A:$A,$B$164,Capacity_2!$B:$B,$H175)-SUMIFS(Capacity_2!$C:$C,Capacity_2!$A:$A,$B$164,Capacity_2!$B:$B,$H175)</f>
        <v>13022.779036269998</v>
      </c>
      <c r="Z175" s="1">
        <f>SUMIFS(Capacity_2!U:U,Capacity_2!$A:$A,$B$164,Capacity_2!$B:$B,$H175)-SUMIFS(Capacity_2!$C:$C,Capacity_2!$A:$A,$B$164,Capacity_2!$B:$B,$H175)</f>
        <v>12872.479036269999</v>
      </c>
      <c r="AA175" s="1">
        <f>SUMIFS(Capacity_2!V:V,Capacity_2!$A:$A,$B$164,Capacity_2!$B:$B,$H175)-SUMIFS(Capacity_2!$C:$C,Capacity_2!$A:$A,$B$164,Capacity_2!$B:$B,$H175)</f>
        <v>13278.88310899</v>
      </c>
      <c r="AB175" s="1">
        <f>SUMIFS(Capacity_2!W:W,Capacity_2!$A:$A,$B$164,Capacity_2!$B:$B,$H175)-SUMIFS(Capacity_2!$C:$C,Capacity_2!$A:$A,$B$164,Capacity_2!$B:$B,$H175)</f>
        <v>15075.384959839999</v>
      </c>
      <c r="AC175" s="1">
        <f>SUMIFS(Capacity_2!X:X,Capacity_2!$A:$A,$B$164,Capacity_2!$B:$B,$H175)-SUMIFS(Capacity_2!$C:$C,Capacity_2!$A:$A,$B$164,Capacity_2!$B:$B,$H175)</f>
        <v>15075.384959839999</v>
      </c>
    </row>
    <row r="176" spans="1:30">
      <c r="H176" s="77" t="s">
        <v>122</v>
      </c>
      <c r="I176" s="1">
        <f>SUMIFS(Capacity_2!D:D,Capacity_2!$A:$A,$B$164,Capacity_2!$B:$B,$H176)-SUMIFS(Capacity_2!$C:$C,Capacity_2!$A:$A,$B$164,Capacity_2!$B:$B,$H176)</f>
        <v>604.98502786991958</v>
      </c>
      <c r="J176" s="1">
        <f>SUMIFS(Capacity_2!E:E,Capacity_2!$A:$A,$B$164,Capacity_2!$B:$B,$H176)-SUMIFS(Capacity_2!$C:$C,Capacity_2!$A:$A,$B$164,Capacity_2!$B:$B,$H176)</f>
        <v>1189.7329629159485</v>
      </c>
      <c r="K176" s="1">
        <f>SUMIFS(Capacity_2!F:F,Capacity_2!$A:$A,$B$164,Capacity_2!$B:$B,$H176)-SUMIFS(Capacity_2!$C:$C,Capacity_2!$A:$A,$B$164,Capacity_2!$B:$B,$H176)</f>
        <v>1532.436668505432</v>
      </c>
      <c r="L176" s="1">
        <f>SUMIFS(Capacity_2!G:G,Capacity_2!$A:$A,$B$164,Capacity_2!$B:$B,$H176)-SUMIFS(Capacity_2!$C:$C,Capacity_2!$A:$A,$B$164,Capacity_2!$B:$B,$H176)</f>
        <v>1807.9091521745504</v>
      </c>
      <c r="M176" s="1">
        <f>SUMIFS(Capacity_2!H:H,Capacity_2!$A:$A,$B$164,Capacity_2!$B:$B,$H176)-SUMIFS(Capacity_2!$C:$C,Capacity_2!$A:$A,$B$164,Capacity_2!$B:$B,$H176)</f>
        <v>2055.094857978198</v>
      </c>
      <c r="N176" s="1">
        <f>SUMIFS(Capacity_2!I:I,Capacity_2!$A:$A,$B$164,Capacity_2!$B:$B,$H176)-SUMIFS(Capacity_2!$C:$C,Capacity_2!$A:$A,$B$164,Capacity_2!$B:$B,$H176)</f>
        <v>2296.5695620012175</v>
      </c>
      <c r="O176" s="1">
        <f>SUMIFS(Capacity_2!J:J,Capacity_2!$A:$A,$B$164,Capacity_2!$B:$B,$H176)-SUMIFS(Capacity_2!$C:$C,Capacity_2!$A:$A,$B$164,Capacity_2!$B:$B,$H176)</f>
        <v>2536.2501262412061</v>
      </c>
      <c r="P176" s="1">
        <f>SUMIFS(Capacity_2!K:K,Capacity_2!$A:$A,$B$164,Capacity_2!$B:$B,$H176)-SUMIFS(Capacity_2!$C:$C,Capacity_2!$A:$A,$B$164,Capacity_2!$B:$B,$H176)</f>
        <v>2896.189544447705</v>
      </c>
      <c r="Q176" s="1">
        <f>SUMIFS(Capacity_2!L:L,Capacity_2!$A:$A,$B$164,Capacity_2!$B:$B,$H176)-SUMIFS(Capacity_2!$C:$C,Capacity_2!$A:$A,$B$164,Capacity_2!$B:$B,$H176)</f>
        <v>3163.3810565391468</v>
      </c>
      <c r="R176" s="1">
        <f>SUMIFS(Capacity_2!M:M,Capacity_2!$A:$A,$B$164,Capacity_2!$B:$B,$H176)-SUMIFS(Capacity_2!$C:$C,Capacity_2!$A:$A,$B$164,Capacity_2!$B:$B,$H176)</f>
        <v>3404.3796640960027</v>
      </c>
      <c r="S176" s="1">
        <f>SUMIFS(Capacity_2!N:N,Capacity_2!$A:$A,$B$164,Capacity_2!$B:$B,$H176)-SUMIFS(Capacity_2!$C:$C,Capacity_2!$A:$A,$B$164,Capacity_2!$B:$B,$H176)</f>
        <v>3694.2546520555061</v>
      </c>
      <c r="T176" s="1">
        <f>SUMIFS(Capacity_2!O:O,Capacity_2!$A:$A,$B$164,Capacity_2!$B:$B,$H176)-SUMIFS(Capacity_2!$C:$C,Capacity_2!$A:$A,$B$164,Capacity_2!$B:$B,$H176)</f>
        <v>4289.1406628373625</v>
      </c>
      <c r="U176" s="1">
        <f>SUMIFS(Capacity_2!P:P,Capacity_2!$A:$A,$B$164,Capacity_2!$B:$B,$H176)-SUMIFS(Capacity_2!$C:$C,Capacity_2!$A:$A,$B$164,Capacity_2!$B:$B,$H176)</f>
        <v>5030.8105171946645</v>
      </c>
      <c r="V176" s="1">
        <f>SUMIFS(Capacity_2!Q:Q,Capacity_2!$A:$A,$B$164,Capacity_2!$B:$B,$H176)-SUMIFS(Capacity_2!$C:$C,Capacity_2!$A:$A,$B$164,Capacity_2!$B:$B,$H176)</f>
        <v>6172.6100699623676</v>
      </c>
      <c r="W176" s="1">
        <f>SUMIFS(Capacity_2!R:R,Capacity_2!$A:$A,$B$164,Capacity_2!$B:$B,$H176)-SUMIFS(Capacity_2!$C:$C,Capacity_2!$A:$A,$B$164,Capacity_2!$B:$B,$H176)</f>
        <v>7971.8844992726663</v>
      </c>
      <c r="X176" s="1">
        <f>SUMIFS(Capacity_2!S:S,Capacity_2!$A:$A,$B$164,Capacity_2!$B:$B,$H176)-SUMIFS(Capacity_2!$C:$C,Capacity_2!$A:$A,$B$164,Capacity_2!$B:$B,$H176)</f>
        <v>8851.3618517848226</v>
      </c>
      <c r="Y176" s="1">
        <f>SUMIFS(Capacity_2!T:T,Capacity_2!$A:$A,$B$164,Capacity_2!$B:$B,$H176)-SUMIFS(Capacity_2!$C:$C,Capacity_2!$A:$A,$B$164,Capacity_2!$B:$B,$H176)</f>
        <v>9660.6799285530033</v>
      </c>
      <c r="Z176" s="1">
        <f>SUMIFS(Capacity_2!U:U,Capacity_2!$A:$A,$B$164,Capacity_2!$B:$B,$H176)-SUMIFS(Capacity_2!$C:$C,Capacity_2!$A:$A,$B$164,Capacity_2!$B:$B,$H176)</f>
        <v>10304.964252588154</v>
      </c>
      <c r="AA176" s="1">
        <f>SUMIFS(Capacity_2!V:V,Capacity_2!$A:$A,$B$164,Capacity_2!$B:$B,$H176)-SUMIFS(Capacity_2!$C:$C,Capacity_2!$A:$A,$B$164,Capacity_2!$B:$B,$H176)</f>
        <v>10925.335280093554</v>
      </c>
      <c r="AB176" s="1">
        <f>SUMIFS(Capacity_2!W:W,Capacity_2!$A:$A,$B$164,Capacity_2!$B:$B,$H176)-SUMIFS(Capacity_2!$C:$C,Capacity_2!$A:$A,$B$164,Capacity_2!$B:$B,$H176)</f>
        <v>12094.855259200489</v>
      </c>
      <c r="AC176" s="1">
        <f>SUMIFS(Capacity_2!X:X,Capacity_2!$A:$A,$B$164,Capacity_2!$B:$B,$H176)-SUMIFS(Capacity_2!$C:$C,Capacity_2!$A:$A,$B$164,Capacity_2!$B:$B,$H176)</f>
        <v>13276.925333944728</v>
      </c>
    </row>
    <row r="177" spans="1:30">
      <c r="H177" s="69" t="s">
        <v>123</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222.12494884523721</v>
      </c>
      <c r="P177" s="1">
        <f t="shared" si="3"/>
        <v>-743.62794907429725</v>
      </c>
      <c r="Q177" s="1">
        <f t="shared" si="3"/>
        <v>-2224.6163217749931</v>
      </c>
      <c r="R177" s="1">
        <f t="shared" si="3"/>
        <v>-2901.1948465678838</v>
      </c>
      <c r="S177" s="1">
        <f t="shared" si="3"/>
        <v>-2970.0053516170619</v>
      </c>
      <c r="T177" s="1">
        <f t="shared" si="3"/>
        <v>-6009.2276485593893</v>
      </c>
      <c r="U177" s="1">
        <f t="shared" si="3"/>
        <v>-5341.0380427822511</v>
      </c>
      <c r="V177" s="1">
        <f t="shared" si="3"/>
        <v>-4698.9452061644233</v>
      </c>
      <c r="W177" s="1">
        <f t="shared" si="3"/>
        <v>-8197.3577097421712</v>
      </c>
      <c r="X177" s="1">
        <f t="shared" si="3"/>
        <v>-7286.0334206743355</v>
      </c>
      <c r="Y177" s="1">
        <f t="shared" si="3"/>
        <v>-8463.2076707431243</v>
      </c>
      <c r="Z177" s="1">
        <f t="shared" si="3"/>
        <v>-6452.2344604717764</v>
      </c>
      <c r="AA177" s="1">
        <f t="shared" si="3"/>
        <v>-7361.6794042383635</v>
      </c>
      <c r="AB177" s="1">
        <f t="shared" si="3"/>
        <v>-6855.7204009968609</v>
      </c>
      <c r="AC177" s="1">
        <f t="shared" si="3"/>
        <v>-4754.2842684633724</v>
      </c>
    </row>
    <row r="179" spans="1:30">
      <c r="H179" s="69" t="s">
        <v>124</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-2888.0180598078732</v>
      </c>
      <c r="K185" s="1">
        <f>SUMIFS(Generation_2!E:E,Generation_2!$A:$A,$B$182,Generation_2!$B:$B,$H185)-SUMIFS(Generation_2!$C:$C,Generation_2!$A:$A,$B$182,Generation_2!$B:$B,$H185)</f>
        <v>-2755.4429728590767</v>
      </c>
      <c r="L185" s="1">
        <f>SUMIFS(Generation_2!F:F,Generation_2!$A:$A,$B$182,Generation_2!$B:$B,$H185)-SUMIFS(Generation_2!$C:$C,Generation_2!$A:$A,$B$182,Generation_2!$B:$B,$H185)</f>
        <v>-6518.0483564964379</v>
      </c>
      <c r="M185" s="1">
        <f>SUMIFS(Generation_2!G:G,Generation_2!$A:$A,$B$182,Generation_2!$B:$B,$H185)-SUMIFS(Generation_2!$C:$C,Generation_2!$A:$A,$B$182,Generation_2!$B:$B,$H185)</f>
        <v>-9868.1285101084213</v>
      </c>
      <c r="N185" s="1">
        <f>SUMIFS(Generation_2!H:H,Generation_2!$A:$A,$B$182,Generation_2!$B:$B,$H185)-SUMIFS(Generation_2!$C:$C,Generation_2!$A:$A,$B$182,Generation_2!$B:$B,$H185)</f>
        <v>-13536.912352140658</v>
      </c>
      <c r="O185" s="1">
        <f>SUMIFS(Generation_2!I:I,Generation_2!$A:$A,$B$182,Generation_2!$B:$B,$H185)-SUMIFS(Generation_2!$C:$C,Generation_2!$A:$A,$B$182,Generation_2!$B:$B,$H185)</f>
        <v>-11637.014242854973</v>
      </c>
      <c r="P185" s="1">
        <f>SUMIFS(Generation_2!J:J,Generation_2!$A:$A,$B$182,Generation_2!$B:$B,$H185)-SUMIFS(Generation_2!$C:$C,Generation_2!$A:$A,$B$182,Generation_2!$B:$B,$H185)</f>
        <v>-19972.919628546137</v>
      </c>
      <c r="Q185" s="1">
        <f>SUMIFS(Generation_2!K:K,Generation_2!$A:$A,$B$182,Generation_2!$B:$B,$H185)-SUMIFS(Generation_2!$C:$C,Generation_2!$A:$A,$B$182,Generation_2!$B:$B,$H185)</f>
        <v>-20861.701803508855</v>
      </c>
      <c r="R185" s="1">
        <f>SUMIFS(Generation_2!L:L,Generation_2!$A:$A,$B$182,Generation_2!$B:$B,$H185)-SUMIFS(Generation_2!$C:$C,Generation_2!$A:$A,$B$182,Generation_2!$B:$B,$H185)</f>
        <v>-16461.211912119383</v>
      </c>
      <c r="S185" s="1">
        <f>SUMIFS(Generation_2!M:M,Generation_2!$A:$A,$B$182,Generation_2!$B:$B,$H185)-SUMIFS(Generation_2!$C:$C,Generation_2!$A:$A,$B$182,Generation_2!$B:$B,$H185)</f>
        <v>-18899.635794841452</v>
      </c>
      <c r="T185" s="1">
        <f>SUMIFS(Generation_2!N:N,Generation_2!$A:$A,$B$182,Generation_2!$B:$B,$H185)-SUMIFS(Generation_2!$C:$C,Generation_2!$A:$A,$B$182,Generation_2!$B:$B,$H185)</f>
        <v>-26648.811582761904</v>
      </c>
      <c r="U185" s="1">
        <f>SUMIFS(Generation_2!O:O,Generation_2!$A:$A,$B$182,Generation_2!$B:$B,$H185)-SUMIFS(Generation_2!$C:$C,Generation_2!$A:$A,$B$182,Generation_2!$B:$B,$H185)</f>
        <v>-25653.031138977123</v>
      </c>
      <c r="V185" s="1">
        <f>SUMIFS(Generation_2!P:P,Generation_2!$A:$A,$B$182,Generation_2!$B:$B,$H185)-SUMIFS(Generation_2!$C:$C,Generation_2!$A:$A,$B$182,Generation_2!$B:$B,$H185)</f>
        <v>-25826.369816855949</v>
      </c>
      <c r="W185" s="1">
        <f>SUMIFS(Generation_2!Q:Q,Generation_2!$A:$A,$B$182,Generation_2!$B:$B,$H185)-SUMIFS(Generation_2!$C:$C,Generation_2!$A:$A,$B$182,Generation_2!$B:$B,$H185)</f>
        <v>-51139.429578666328</v>
      </c>
      <c r="X185" s="1">
        <f>SUMIFS(Generation_2!R:R,Generation_2!$A:$A,$B$182,Generation_2!$B:$B,$H185)-SUMIFS(Generation_2!$C:$C,Generation_2!$A:$A,$B$182,Generation_2!$B:$B,$H185)</f>
        <v>-56114.581477158754</v>
      </c>
      <c r="Y185" s="1">
        <f>SUMIFS(Generation_2!S:S,Generation_2!$A:$A,$B$182,Generation_2!$B:$B,$H185)-SUMIFS(Generation_2!$C:$C,Generation_2!$A:$A,$B$182,Generation_2!$B:$B,$H185)</f>
        <v>-63784.506613233425</v>
      </c>
      <c r="Z185" s="1">
        <f>SUMIFS(Generation_2!T:T,Generation_2!$A:$A,$B$182,Generation_2!$B:$B,$H185)-SUMIFS(Generation_2!$C:$C,Generation_2!$A:$A,$B$182,Generation_2!$B:$B,$H185)</f>
        <v>-63742.66880305198</v>
      </c>
      <c r="AA185" s="1">
        <f>SUMIFS(Generation_2!U:U,Generation_2!$A:$A,$B$182,Generation_2!$B:$B,$H185)-SUMIFS(Generation_2!$C:$C,Generation_2!$A:$A,$B$182,Generation_2!$B:$B,$H185)</f>
        <v>-62392.281006913159</v>
      </c>
      <c r="AB185" s="1">
        <f>SUMIFS(Generation_2!V:V,Generation_2!$A:$A,$B$182,Generation_2!$B:$B,$H185)-SUMIFS(Generation_2!$C:$C,Generation_2!$A:$A,$B$182,Generation_2!$B:$B,$H185)</f>
        <v>-63271.080273405525</v>
      </c>
      <c r="AC185" s="1">
        <f>SUMIFS(Generation_2!W:W,Generation_2!$A:$A,$B$182,Generation_2!$B:$B,$H185)-SUMIFS(Generation_2!$C:$C,Generation_2!$A:$A,$B$182,Generation_2!$B:$B,$H185)</f>
        <v>-64737.03644491679</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1679.3104627246721</v>
      </c>
      <c r="K186" s="1">
        <f>SUMIFS(Generation_2!E:E,Generation_2!$A:$A,$B$182,Generation_2!$B:$B,$H186)-SUMIFS(Generation_2!$C:$C,Generation_2!$A:$A,$B$182,Generation_2!$B:$B,$H186)</f>
        <v>1516.1333158009002</v>
      </c>
      <c r="L186" s="1">
        <f>SUMIFS(Generation_2!F:F,Generation_2!$A:$A,$B$182,Generation_2!$B:$B,$H186)-SUMIFS(Generation_2!$C:$C,Generation_2!$A:$A,$B$182,Generation_2!$B:$B,$H186)</f>
        <v>1981.7241099246457</v>
      </c>
      <c r="M186" s="1">
        <f>SUMIFS(Generation_2!G:G,Generation_2!$A:$A,$B$182,Generation_2!$B:$B,$H186)-SUMIFS(Generation_2!$C:$C,Generation_2!$A:$A,$B$182,Generation_2!$B:$B,$H186)</f>
        <v>1415.3043668181199</v>
      </c>
      <c r="N186" s="1">
        <f>SUMIFS(Generation_2!H:H,Generation_2!$A:$A,$B$182,Generation_2!$B:$B,$H186)-SUMIFS(Generation_2!$C:$C,Generation_2!$A:$A,$B$182,Generation_2!$B:$B,$H186)</f>
        <v>-544.30792710905371</v>
      </c>
      <c r="O186" s="1">
        <f>SUMIFS(Generation_2!I:I,Generation_2!$A:$A,$B$182,Generation_2!$B:$B,$H186)-SUMIFS(Generation_2!$C:$C,Generation_2!$A:$A,$B$182,Generation_2!$B:$B,$H186)</f>
        <v>1081.2946413426835</v>
      </c>
      <c r="P186" s="1">
        <f>SUMIFS(Generation_2!J:J,Generation_2!$A:$A,$B$182,Generation_2!$B:$B,$H186)-SUMIFS(Generation_2!$C:$C,Generation_2!$A:$A,$B$182,Generation_2!$B:$B,$H186)</f>
        <v>-1437.4802730366537</v>
      </c>
      <c r="Q186" s="1">
        <f>SUMIFS(Generation_2!K:K,Generation_2!$A:$A,$B$182,Generation_2!$B:$B,$H186)-SUMIFS(Generation_2!$C:$C,Generation_2!$A:$A,$B$182,Generation_2!$B:$B,$H186)</f>
        <v>-4180.8301536624167</v>
      </c>
      <c r="R186" s="1">
        <f>SUMIFS(Generation_2!L:L,Generation_2!$A:$A,$B$182,Generation_2!$B:$B,$H186)-SUMIFS(Generation_2!$C:$C,Generation_2!$A:$A,$B$182,Generation_2!$B:$B,$H186)</f>
        <v>-4772.6235836760534</v>
      </c>
      <c r="S186" s="1">
        <f>SUMIFS(Generation_2!M:M,Generation_2!$A:$A,$B$182,Generation_2!$B:$B,$H186)-SUMIFS(Generation_2!$C:$C,Generation_2!$A:$A,$B$182,Generation_2!$B:$B,$H186)</f>
        <v>-8345.8204961724114</v>
      </c>
      <c r="T186" s="1">
        <f>SUMIFS(Generation_2!N:N,Generation_2!$A:$A,$B$182,Generation_2!$B:$B,$H186)-SUMIFS(Generation_2!$C:$C,Generation_2!$A:$A,$B$182,Generation_2!$B:$B,$H186)</f>
        <v>-10484.303141224362</v>
      </c>
      <c r="U186" s="1">
        <f>SUMIFS(Generation_2!O:O,Generation_2!$A:$A,$B$182,Generation_2!$B:$B,$H186)-SUMIFS(Generation_2!$C:$C,Generation_2!$A:$A,$B$182,Generation_2!$B:$B,$H186)</f>
        <v>-10029.775025024333</v>
      </c>
      <c r="V186" s="1">
        <f>SUMIFS(Generation_2!P:P,Generation_2!$A:$A,$B$182,Generation_2!$B:$B,$H186)-SUMIFS(Generation_2!$C:$C,Generation_2!$A:$A,$B$182,Generation_2!$B:$B,$H186)</f>
        <v>-10162.02870977459</v>
      </c>
      <c r="W186" s="1">
        <f>SUMIFS(Generation_2!Q:Q,Generation_2!$A:$A,$B$182,Generation_2!$B:$B,$H186)-SUMIFS(Generation_2!$C:$C,Generation_2!$A:$A,$B$182,Generation_2!$B:$B,$H186)</f>
        <v>-8981.1152053309779</v>
      </c>
      <c r="X186" s="1">
        <f>SUMIFS(Generation_2!R:R,Generation_2!$A:$A,$B$182,Generation_2!$B:$B,$H186)-SUMIFS(Generation_2!$C:$C,Generation_2!$A:$A,$B$182,Generation_2!$B:$B,$H186)</f>
        <v>-9062.1891861638833</v>
      </c>
      <c r="Y186" s="1">
        <f>SUMIFS(Generation_2!S:S,Generation_2!$A:$A,$B$182,Generation_2!$B:$B,$H186)-SUMIFS(Generation_2!$C:$C,Generation_2!$A:$A,$B$182,Generation_2!$B:$B,$H186)</f>
        <v>-9733.9897903607271</v>
      </c>
      <c r="Z186" s="1">
        <f>SUMIFS(Generation_2!T:T,Generation_2!$A:$A,$B$182,Generation_2!$B:$B,$H186)-SUMIFS(Generation_2!$C:$C,Generation_2!$A:$A,$B$182,Generation_2!$B:$B,$H186)</f>
        <v>-9295.8167817801768</v>
      </c>
      <c r="AA186" s="1">
        <f>SUMIFS(Generation_2!U:U,Generation_2!$A:$A,$B$182,Generation_2!$B:$B,$H186)-SUMIFS(Generation_2!$C:$C,Generation_2!$A:$A,$B$182,Generation_2!$B:$B,$H186)</f>
        <v>-8812.5185138782508</v>
      </c>
      <c r="AB186" s="1">
        <f>SUMIFS(Generation_2!V:V,Generation_2!$A:$A,$B$182,Generation_2!$B:$B,$H186)-SUMIFS(Generation_2!$C:$C,Generation_2!$A:$A,$B$182,Generation_2!$B:$B,$H186)</f>
        <v>-9424.929646595876</v>
      </c>
      <c r="AC186" s="1">
        <f>SUMIFS(Generation_2!W:W,Generation_2!$A:$A,$B$182,Generation_2!$B:$B,$H186)-SUMIFS(Generation_2!$C:$C,Generation_2!$A:$A,$B$182,Generation_2!$B:$B,$H186)</f>
        <v>-9513.2791687735262</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-4.0068476131723401</v>
      </c>
      <c r="K187" s="1">
        <f>SUMIFS(Generation_2!E:E,Generation_2!$A:$A,$B$182,Generation_2!$B:$B,$H187)-SUMIFS(Generation_2!$C:$C,Generation_2!$A:$A,$B$182,Generation_2!$B:$B,$H187)</f>
        <v>-144.38517335437518</v>
      </c>
      <c r="L187" s="1">
        <f>SUMIFS(Generation_2!F:F,Generation_2!$A:$A,$B$182,Generation_2!$B:$B,$H187)-SUMIFS(Generation_2!$C:$C,Generation_2!$A:$A,$B$182,Generation_2!$B:$B,$H187)</f>
        <v>-1213.2882104394262</v>
      </c>
      <c r="M187" s="1">
        <f>SUMIFS(Generation_2!G:G,Generation_2!$A:$A,$B$182,Generation_2!$B:$B,$H187)-SUMIFS(Generation_2!$C:$C,Generation_2!$A:$A,$B$182,Generation_2!$B:$B,$H187)</f>
        <v>-1210.8605912987932</v>
      </c>
      <c r="N187" s="1">
        <f>SUMIFS(Generation_2!H:H,Generation_2!$A:$A,$B$182,Generation_2!$B:$B,$H187)-SUMIFS(Generation_2!$C:$C,Generation_2!$A:$A,$B$182,Generation_2!$B:$B,$H187)</f>
        <v>-1216.5454850756607</v>
      </c>
      <c r="O187" s="1">
        <f>SUMIFS(Generation_2!I:I,Generation_2!$A:$A,$B$182,Generation_2!$B:$B,$H187)-SUMIFS(Generation_2!$C:$C,Generation_2!$A:$A,$B$182,Generation_2!$B:$B,$H187)</f>
        <v>-1211.2020864233195</v>
      </c>
      <c r="P187" s="1">
        <f>SUMIFS(Generation_2!J:J,Generation_2!$A:$A,$B$182,Generation_2!$B:$B,$H187)-SUMIFS(Generation_2!$C:$C,Generation_2!$A:$A,$B$182,Generation_2!$B:$B,$H187)</f>
        <v>-1264.1688555178919</v>
      </c>
      <c r="Q187" s="1">
        <f>SUMIFS(Generation_2!K:K,Generation_2!$A:$A,$B$182,Generation_2!$B:$B,$H187)-SUMIFS(Generation_2!$C:$C,Generation_2!$A:$A,$B$182,Generation_2!$B:$B,$H187)</f>
        <v>-1260.7724106185087</v>
      </c>
      <c r="R187" s="1">
        <f>SUMIFS(Generation_2!L:L,Generation_2!$A:$A,$B$182,Generation_2!$B:$B,$H187)-SUMIFS(Generation_2!$C:$C,Generation_2!$A:$A,$B$182,Generation_2!$B:$B,$H187)</f>
        <v>-1258.8421401171822</v>
      </c>
      <c r="S187" s="1">
        <f>SUMIFS(Generation_2!M:M,Generation_2!$A:$A,$B$182,Generation_2!$B:$B,$H187)-SUMIFS(Generation_2!$C:$C,Generation_2!$A:$A,$B$182,Generation_2!$B:$B,$H187)</f>
        <v>-1247.56018748422</v>
      </c>
      <c r="T187" s="1">
        <f>SUMIFS(Generation_2!N:N,Generation_2!$A:$A,$B$182,Generation_2!$B:$B,$H187)-SUMIFS(Generation_2!$C:$C,Generation_2!$A:$A,$B$182,Generation_2!$B:$B,$H187)</f>
        <v>613.22067026082414</v>
      </c>
      <c r="U187" s="1">
        <f>SUMIFS(Generation_2!O:O,Generation_2!$A:$A,$B$182,Generation_2!$B:$B,$H187)-SUMIFS(Generation_2!$C:$C,Generation_2!$A:$A,$B$182,Generation_2!$B:$B,$H187)</f>
        <v>-148.57518087594144</v>
      </c>
      <c r="V187" s="1">
        <f>SUMIFS(Generation_2!P:P,Generation_2!$A:$A,$B$182,Generation_2!$B:$B,$H187)-SUMIFS(Generation_2!$C:$C,Generation_2!$A:$A,$B$182,Generation_2!$B:$B,$H187)</f>
        <v>-681.72876103492945</v>
      </c>
      <c r="W187" s="1">
        <f>SUMIFS(Generation_2!Q:Q,Generation_2!$A:$A,$B$182,Generation_2!$B:$B,$H187)-SUMIFS(Generation_2!$C:$C,Generation_2!$A:$A,$B$182,Generation_2!$B:$B,$H187)</f>
        <v>1878.3661162128928</v>
      </c>
      <c r="X187" s="1">
        <f>SUMIFS(Generation_2!R:R,Generation_2!$A:$A,$B$182,Generation_2!$B:$B,$H187)-SUMIFS(Generation_2!$C:$C,Generation_2!$A:$A,$B$182,Generation_2!$B:$B,$H187)</f>
        <v>-338.65825706305941</v>
      </c>
      <c r="Y187" s="1">
        <f>SUMIFS(Generation_2!S:S,Generation_2!$A:$A,$B$182,Generation_2!$B:$B,$H187)-SUMIFS(Generation_2!$C:$C,Generation_2!$A:$A,$B$182,Generation_2!$B:$B,$H187)</f>
        <v>2393.7479115434344</v>
      </c>
      <c r="Z187" s="1">
        <f>SUMIFS(Generation_2!T:T,Generation_2!$A:$A,$B$182,Generation_2!$B:$B,$H187)-SUMIFS(Generation_2!$C:$C,Generation_2!$A:$A,$B$182,Generation_2!$B:$B,$H187)</f>
        <v>655.83650734264302</v>
      </c>
      <c r="AA187" s="1">
        <f>SUMIFS(Generation_2!U:U,Generation_2!$A:$A,$B$182,Generation_2!$B:$B,$H187)-SUMIFS(Generation_2!$C:$C,Generation_2!$A:$A,$B$182,Generation_2!$B:$B,$H187)</f>
        <v>319.94186972261514</v>
      </c>
      <c r="AB187" s="1">
        <f>SUMIFS(Generation_2!V:V,Generation_2!$A:$A,$B$182,Generation_2!$B:$B,$H187)-SUMIFS(Generation_2!$C:$C,Generation_2!$A:$A,$B$182,Generation_2!$B:$B,$H187)</f>
        <v>1623.9237402448116</v>
      </c>
      <c r="AC187" s="1">
        <f>SUMIFS(Generation_2!W:W,Generation_2!$A:$A,$B$182,Generation_2!$B:$B,$H187)-SUMIFS(Generation_2!$C:$C,Generation_2!$A:$A,$B$182,Generation_2!$B:$B,$H187)</f>
        <v>-29.3915861599462</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-17.412974630433936</v>
      </c>
      <c r="K188" s="1">
        <f>SUMIFS(Generation_2!E:E,Generation_2!$A:$A,$B$182,Generation_2!$B:$B,$H188)-SUMIFS(Generation_2!$C:$C,Generation_2!$A:$A,$B$182,Generation_2!$B:$B,$H188)</f>
        <v>44.893164474205861</v>
      </c>
      <c r="L188" s="1">
        <f>SUMIFS(Generation_2!F:F,Generation_2!$A:$A,$B$182,Generation_2!$B:$B,$H188)-SUMIFS(Generation_2!$C:$C,Generation_2!$A:$A,$B$182,Generation_2!$B:$B,$H188)</f>
        <v>-54.620026434272241</v>
      </c>
      <c r="M188" s="1">
        <f>SUMIFS(Generation_2!G:G,Generation_2!$A:$A,$B$182,Generation_2!$B:$B,$H188)-SUMIFS(Generation_2!$C:$C,Generation_2!$A:$A,$B$182,Generation_2!$B:$B,$H188)</f>
        <v>-82.537312886006688</v>
      </c>
      <c r="N188" s="1">
        <f>SUMIFS(Generation_2!H:H,Generation_2!$A:$A,$B$182,Generation_2!$B:$B,$H188)-SUMIFS(Generation_2!$C:$C,Generation_2!$A:$A,$B$182,Generation_2!$B:$B,$H188)</f>
        <v>-103.00948901150078</v>
      </c>
      <c r="O188" s="1">
        <f>SUMIFS(Generation_2!I:I,Generation_2!$A:$A,$B$182,Generation_2!$B:$B,$H188)-SUMIFS(Generation_2!$C:$C,Generation_2!$A:$A,$B$182,Generation_2!$B:$B,$H188)</f>
        <v>-103.28184554833209</v>
      </c>
      <c r="P188" s="1">
        <f>SUMIFS(Generation_2!J:J,Generation_2!$A:$A,$B$182,Generation_2!$B:$B,$H188)-SUMIFS(Generation_2!$C:$C,Generation_2!$A:$A,$B$182,Generation_2!$B:$B,$H188)</f>
        <v>-81.693211928030621</v>
      </c>
      <c r="Q188" s="1">
        <f>SUMIFS(Generation_2!K:K,Generation_2!$A:$A,$B$182,Generation_2!$B:$B,$H188)-SUMIFS(Generation_2!$C:$C,Generation_2!$A:$A,$B$182,Generation_2!$B:$B,$H188)</f>
        <v>-74.680826569334414</v>
      </c>
      <c r="R188" s="1">
        <f>SUMIFS(Generation_2!L:L,Generation_2!$A:$A,$B$182,Generation_2!$B:$B,$H188)-SUMIFS(Generation_2!$C:$C,Generation_2!$A:$A,$B$182,Generation_2!$B:$B,$H188)</f>
        <v>-77.493130270674754</v>
      </c>
      <c r="S188" s="1">
        <f>SUMIFS(Generation_2!M:M,Generation_2!$A:$A,$B$182,Generation_2!$B:$B,$H188)-SUMIFS(Generation_2!$C:$C,Generation_2!$A:$A,$B$182,Generation_2!$B:$B,$H188)</f>
        <v>-45.722166807141392</v>
      </c>
      <c r="T188" s="1">
        <f>SUMIFS(Generation_2!N:N,Generation_2!$A:$A,$B$182,Generation_2!$B:$B,$H188)-SUMIFS(Generation_2!$C:$C,Generation_2!$A:$A,$B$182,Generation_2!$B:$B,$H188)</f>
        <v>150.2013507372086</v>
      </c>
      <c r="U188" s="1">
        <f>SUMIFS(Generation_2!O:O,Generation_2!$A:$A,$B$182,Generation_2!$B:$B,$H188)-SUMIFS(Generation_2!$C:$C,Generation_2!$A:$A,$B$182,Generation_2!$B:$B,$H188)</f>
        <v>26.296866740815119</v>
      </c>
      <c r="V188" s="1">
        <f>SUMIFS(Generation_2!P:P,Generation_2!$A:$A,$B$182,Generation_2!$B:$B,$H188)-SUMIFS(Generation_2!$C:$C,Generation_2!$A:$A,$B$182,Generation_2!$B:$B,$H188)</f>
        <v>57.768338510619088</v>
      </c>
      <c r="W188" s="1">
        <f>SUMIFS(Generation_2!Q:Q,Generation_2!$A:$A,$B$182,Generation_2!$B:$B,$H188)-SUMIFS(Generation_2!$C:$C,Generation_2!$A:$A,$B$182,Generation_2!$B:$B,$H188)</f>
        <v>433.0587363441781</v>
      </c>
      <c r="X188" s="1">
        <f>SUMIFS(Generation_2!R:R,Generation_2!$A:$A,$B$182,Generation_2!$B:$B,$H188)-SUMIFS(Generation_2!$C:$C,Generation_2!$A:$A,$B$182,Generation_2!$B:$B,$H188)</f>
        <v>127.26789642816644</v>
      </c>
      <c r="Y188" s="1">
        <f>SUMIFS(Generation_2!S:S,Generation_2!$A:$A,$B$182,Generation_2!$B:$B,$H188)-SUMIFS(Generation_2!$C:$C,Generation_2!$A:$A,$B$182,Generation_2!$B:$B,$H188)</f>
        <v>1420.5904174695702</v>
      </c>
      <c r="Z188" s="1">
        <f>SUMIFS(Generation_2!T:T,Generation_2!$A:$A,$B$182,Generation_2!$B:$B,$H188)-SUMIFS(Generation_2!$C:$C,Generation_2!$A:$A,$B$182,Generation_2!$B:$B,$H188)</f>
        <v>571.1624717870651</v>
      </c>
      <c r="AA188" s="1">
        <f>SUMIFS(Generation_2!U:U,Generation_2!$A:$A,$B$182,Generation_2!$B:$B,$H188)-SUMIFS(Generation_2!$C:$C,Generation_2!$A:$A,$B$182,Generation_2!$B:$B,$H188)</f>
        <v>358.94332760691088</v>
      </c>
      <c r="AB188" s="1">
        <f>SUMIFS(Generation_2!V:V,Generation_2!$A:$A,$B$182,Generation_2!$B:$B,$H188)-SUMIFS(Generation_2!$C:$C,Generation_2!$A:$A,$B$182,Generation_2!$B:$B,$H188)</f>
        <v>1149.880362561832</v>
      </c>
      <c r="AC188" s="1">
        <f>SUMIFS(Generation_2!W:W,Generation_2!$A:$A,$B$182,Generation_2!$B:$B,$H188)-SUMIFS(Generation_2!$C:$C,Generation_2!$A:$A,$B$182,Generation_2!$B:$B,$H188)</f>
        <v>250.22482890282663</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-2823.6476214849699</v>
      </c>
      <c r="K189" s="1">
        <f>SUMIFS(Generation_2!E:E,Generation_2!$A:$A,$B$182,Generation_2!$B:$B,$H189)-SUMIFS(Generation_2!$C:$C,Generation_2!$A:$A,$B$182,Generation_2!$B:$B,$H189)</f>
        <v>-2978.4338152207984</v>
      </c>
      <c r="L189" s="1">
        <f>SUMIFS(Generation_2!F:F,Generation_2!$A:$A,$B$182,Generation_2!$B:$B,$H189)-SUMIFS(Generation_2!$C:$C,Generation_2!$A:$A,$B$182,Generation_2!$B:$B,$H189)</f>
        <v>145.22256850627127</v>
      </c>
      <c r="M189" s="1">
        <f>SUMIFS(Generation_2!G:G,Generation_2!$A:$A,$B$182,Generation_2!$B:$B,$H189)-SUMIFS(Generation_2!$C:$C,Generation_2!$A:$A,$B$182,Generation_2!$B:$B,$H189)</f>
        <v>-2235.4944518812572</v>
      </c>
      <c r="N189" s="1">
        <f>SUMIFS(Generation_2!H:H,Generation_2!$A:$A,$B$182,Generation_2!$B:$B,$H189)-SUMIFS(Generation_2!$C:$C,Generation_2!$A:$A,$B$182,Generation_2!$B:$B,$H189)</f>
        <v>-647.8785230194535</v>
      </c>
      <c r="O189" s="1">
        <f>SUMIFS(Generation_2!I:I,Generation_2!$A:$A,$B$182,Generation_2!$B:$B,$H189)-SUMIFS(Generation_2!$C:$C,Generation_2!$A:$A,$B$182,Generation_2!$B:$B,$H189)</f>
        <v>-6784.7901680139767</v>
      </c>
      <c r="P189" s="1">
        <f>SUMIFS(Generation_2!J:J,Generation_2!$A:$A,$B$182,Generation_2!$B:$B,$H189)-SUMIFS(Generation_2!$C:$C,Generation_2!$A:$A,$B$182,Generation_2!$B:$B,$H189)</f>
        <v>-23.088765823857102</v>
      </c>
      <c r="Q189" s="1">
        <f>SUMIFS(Generation_2!K:K,Generation_2!$A:$A,$B$182,Generation_2!$B:$B,$H189)-SUMIFS(Generation_2!$C:$C,Generation_2!$A:$A,$B$182,Generation_2!$B:$B,$H189)</f>
        <v>-941.8316301386094</v>
      </c>
      <c r="R189" s="1">
        <f>SUMIFS(Generation_2!L:L,Generation_2!$A:$A,$B$182,Generation_2!$B:$B,$H189)-SUMIFS(Generation_2!$C:$C,Generation_2!$A:$A,$B$182,Generation_2!$B:$B,$H189)</f>
        <v>-4241.0629409208432</v>
      </c>
      <c r="S189" s="1">
        <f>SUMIFS(Generation_2!M:M,Generation_2!$A:$A,$B$182,Generation_2!$B:$B,$H189)-SUMIFS(Generation_2!$C:$C,Generation_2!$A:$A,$B$182,Generation_2!$B:$B,$H189)</f>
        <v>-3562.6080283533138</v>
      </c>
      <c r="T189" s="1">
        <f>SUMIFS(Generation_2!N:N,Generation_2!$A:$A,$B$182,Generation_2!$B:$B,$H189)-SUMIFS(Generation_2!$C:$C,Generation_2!$A:$A,$B$182,Generation_2!$B:$B,$H189)</f>
        <v>-2912.1409818058655</v>
      </c>
      <c r="U189" s="1">
        <f>SUMIFS(Generation_2!O:O,Generation_2!$A:$A,$B$182,Generation_2!$B:$B,$H189)-SUMIFS(Generation_2!$C:$C,Generation_2!$A:$A,$B$182,Generation_2!$B:$B,$H189)</f>
        <v>-3360.0973470427034</v>
      </c>
      <c r="V189" s="1">
        <f>SUMIFS(Generation_2!P:P,Generation_2!$A:$A,$B$182,Generation_2!$B:$B,$H189)-SUMIFS(Generation_2!$C:$C,Generation_2!$A:$A,$B$182,Generation_2!$B:$B,$H189)</f>
        <v>-2849.4524996713644</v>
      </c>
      <c r="W189" s="1">
        <f>SUMIFS(Generation_2!Q:Q,Generation_2!$A:$A,$B$182,Generation_2!$B:$B,$H189)-SUMIFS(Generation_2!$C:$C,Generation_2!$A:$A,$B$182,Generation_2!$B:$B,$H189)</f>
        <v>-5197.8705454702995</v>
      </c>
      <c r="X189" s="1">
        <f>SUMIFS(Generation_2!R:R,Generation_2!$A:$A,$B$182,Generation_2!$B:$B,$H189)-SUMIFS(Generation_2!$C:$C,Generation_2!$A:$A,$B$182,Generation_2!$B:$B,$H189)</f>
        <v>-31.531193406985039</v>
      </c>
      <c r="Y189" s="1">
        <f>SUMIFS(Generation_2!S:S,Generation_2!$A:$A,$B$182,Generation_2!$B:$B,$H189)-SUMIFS(Generation_2!$C:$C,Generation_2!$A:$A,$B$182,Generation_2!$B:$B,$H189)</f>
        <v>-6137.3345074342124</v>
      </c>
      <c r="Z189" s="1">
        <f>SUMIFS(Generation_2!T:T,Generation_2!$A:$A,$B$182,Generation_2!$B:$B,$H189)-SUMIFS(Generation_2!$C:$C,Generation_2!$A:$A,$B$182,Generation_2!$B:$B,$H189)</f>
        <v>1043.8377007187501</v>
      </c>
      <c r="AA189" s="1">
        <f>SUMIFS(Generation_2!U:U,Generation_2!$A:$A,$B$182,Generation_2!$B:$B,$H189)-SUMIFS(Generation_2!$C:$C,Generation_2!$A:$A,$B$182,Generation_2!$B:$B,$H189)</f>
        <v>-366.25471597217256</v>
      </c>
      <c r="AB189" s="1">
        <f>SUMIFS(Generation_2!V:V,Generation_2!$A:$A,$B$182,Generation_2!$B:$B,$H189)-SUMIFS(Generation_2!$C:$C,Generation_2!$A:$A,$B$182,Generation_2!$B:$B,$H189)</f>
        <v>-3828.9309606531151</v>
      </c>
      <c r="AC189" s="1">
        <f>SUMIFS(Generation_2!W:W,Generation_2!$A:$A,$B$182,Generation_2!$B:$B,$H189)-SUMIFS(Generation_2!$C:$C,Generation_2!$A:$A,$B$182,Generation_2!$B:$B,$H189)</f>
        <v>-1343.3012174429114</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17.124145329634302</v>
      </c>
      <c r="K190" s="1">
        <f>SUMIFS(Generation_2!E:E,Generation_2!$A:$A,$B$182,Generation_2!$B:$B,$H190)-SUMIFS(Generation_2!$C:$C,Generation_2!$A:$A,$B$182,Generation_2!$B:$B,$H190)</f>
        <v>-7.1798606338238642</v>
      </c>
      <c r="L190" s="1">
        <f>SUMIFS(Generation_2!F:F,Generation_2!$A:$A,$B$182,Generation_2!$B:$B,$H190)-SUMIFS(Generation_2!$C:$C,Generation_2!$A:$A,$B$182,Generation_2!$B:$B,$H190)</f>
        <v>123.67037021883556</v>
      </c>
      <c r="M190" s="1">
        <f>SUMIFS(Generation_2!G:G,Generation_2!$A:$A,$B$182,Generation_2!$B:$B,$H190)-SUMIFS(Generation_2!$C:$C,Generation_2!$A:$A,$B$182,Generation_2!$B:$B,$H190)</f>
        <v>537.98707579261372</v>
      </c>
      <c r="N190" s="1">
        <f>SUMIFS(Generation_2!H:H,Generation_2!$A:$A,$B$182,Generation_2!$B:$B,$H190)-SUMIFS(Generation_2!$C:$C,Generation_2!$A:$A,$B$182,Generation_2!$B:$B,$H190)</f>
        <v>839.4697849329558</v>
      </c>
      <c r="O190" s="1">
        <f>SUMIFS(Generation_2!I:I,Generation_2!$A:$A,$B$182,Generation_2!$B:$B,$H190)-SUMIFS(Generation_2!$C:$C,Generation_2!$A:$A,$B$182,Generation_2!$B:$B,$H190)</f>
        <v>1072.1437979963798</v>
      </c>
      <c r="P190" s="1">
        <f>SUMIFS(Generation_2!J:J,Generation_2!$A:$A,$B$182,Generation_2!$B:$B,$H190)-SUMIFS(Generation_2!$C:$C,Generation_2!$A:$A,$B$182,Generation_2!$B:$B,$H190)</f>
        <v>811.42429881325677</v>
      </c>
      <c r="Q190" s="1">
        <f>SUMIFS(Generation_2!K:K,Generation_2!$A:$A,$B$182,Generation_2!$B:$B,$H190)-SUMIFS(Generation_2!$C:$C,Generation_2!$A:$A,$B$182,Generation_2!$B:$B,$H190)</f>
        <v>722.15545737936066</v>
      </c>
      <c r="R190" s="1">
        <f>SUMIFS(Generation_2!L:L,Generation_2!$A:$A,$B$182,Generation_2!$B:$B,$H190)-SUMIFS(Generation_2!$C:$C,Generation_2!$A:$A,$B$182,Generation_2!$B:$B,$H190)</f>
        <v>1832.7648161278748</v>
      </c>
      <c r="S190" s="1">
        <f>SUMIFS(Generation_2!M:M,Generation_2!$A:$A,$B$182,Generation_2!$B:$B,$H190)-SUMIFS(Generation_2!$C:$C,Generation_2!$A:$A,$B$182,Generation_2!$B:$B,$H190)</f>
        <v>1677.347175234343</v>
      </c>
      <c r="T190" s="1">
        <f>SUMIFS(Generation_2!N:N,Generation_2!$A:$A,$B$182,Generation_2!$B:$B,$H190)-SUMIFS(Generation_2!$C:$C,Generation_2!$A:$A,$B$182,Generation_2!$B:$B,$H190)</f>
        <v>5343.0000997986772</v>
      </c>
      <c r="U190" s="1">
        <f>SUMIFS(Generation_2!O:O,Generation_2!$A:$A,$B$182,Generation_2!$B:$B,$H190)-SUMIFS(Generation_2!$C:$C,Generation_2!$A:$A,$B$182,Generation_2!$B:$B,$H190)</f>
        <v>6449.8664418263788</v>
      </c>
      <c r="V190" s="1">
        <f>SUMIFS(Generation_2!P:P,Generation_2!$A:$A,$B$182,Generation_2!$B:$B,$H190)-SUMIFS(Generation_2!$C:$C,Generation_2!$A:$A,$B$182,Generation_2!$B:$B,$H190)</f>
        <v>6851.6780424169938</v>
      </c>
      <c r="W190" s="1">
        <f>SUMIFS(Generation_2!Q:Q,Generation_2!$A:$A,$B$182,Generation_2!$B:$B,$H190)-SUMIFS(Generation_2!$C:$C,Generation_2!$A:$A,$B$182,Generation_2!$B:$B,$H190)</f>
        <v>11071.391572145732</v>
      </c>
      <c r="X190" s="1">
        <f>SUMIFS(Generation_2!R:R,Generation_2!$A:$A,$B$182,Generation_2!$B:$B,$H190)-SUMIFS(Generation_2!$C:$C,Generation_2!$A:$A,$B$182,Generation_2!$B:$B,$H190)</f>
        <v>11943.823514327041</v>
      </c>
      <c r="Y190" s="1">
        <f>SUMIFS(Generation_2!S:S,Generation_2!$A:$A,$B$182,Generation_2!$B:$B,$H190)-SUMIFS(Generation_2!$C:$C,Generation_2!$A:$A,$B$182,Generation_2!$B:$B,$H190)</f>
        <v>12530.730841364115</v>
      </c>
      <c r="Z190" s="1">
        <f>SUMIFS(Generation_2!T:T,Generation_2!$A:$A,$B$182,Generation_2!$B:$B,$H190)-SUMIFS(Generation_2!$C:$C,Generation_2!$A:$A,$B$182,Generation_2!$B:$B,$H190)</f>
        <v>13171.513010856481</v>
      </c>
      <c r="AA190" s="1">
        <f>SUMIFS(Generation_2!U:U,Generation_2!$A:$A,$B$182,Generation_2!$B:$B,$H190)-SUMIFS(Generation_2!$C:$C,Generation_2!$A:$A,$B$182,Generation_2!$B:$B,$H190)</f>
        <v>13314.366484348655</v>
      </c>
      <c r="AB190" s="1">
        <f>SUMIFS(Generation_2!V:V,Generation_2!$A:$A,$B$182,Generation_2!$B:$B,$H190)-SUMIFS(Generation_2!$C:$C,Generation_2!$A:$A,$B$182,Generation_2!$B:$B,$H190)</f>
        <v>14798.869687918826</v>
      </c>
      <c r="AC190" s="1">
        <f>SUMIFS(Generation_2!W:W,Generation_2!$A:$A,$B$182,Generation_2!$B:$B,$H190)-SUMIFS(Generation_2!$C:$C,Generation_2!$A:$A,$B$182,Generation_2!$B:$B,$H190)</f>
        <v>16241.337505143645</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1154.7275044446105</v>
      </c>
      <c r="K192" s="1">
        <f>SUMIFS(Generation_2!E:E,Generation_2!$A:$A,$B$182,Generation_2!$B:$B,$H192)-SUMIFS(Generation_2!$C:$C,Generation_2!$A:$A,$B$182,Generation_2!$B:$B,$H192)</f>
        <v>1809.6206343035738</v>
      </c>
      <c r="L192" s="1">
        <f>SUMIFS(Generation_2!F:F,Generation_2!$A:$A,$B$182,Generation_2!$B:$B,$H192)-SUMIFS(Generation_2!$C:$C,Generation_2!$A:$A,$B$182,Generation_2!$B:$B,$H192)</f>
        <v>2986.0992177142107</v>
      </c>
      <c r="M192" s="1">
        <f>SUMIFS(Generation_2!G:G,Generation_2!$A:$A,$B$182,Generation_2!$B:$B,$H192)-SUMIFS(Generation_2!$C:$C,Generation_2!$A:$A,$B$182,Generation_2!$B:$B,$H192)</f>
        <v>7989.0897612562949</v>
      </c>
      <c r="N192" s="1">
        <f>SUMIFS(Generation_2!H:H,Generation_2!$A:$A,$B$182,Generation_2!$B:$B,$H192)-SUMIFS(Generation_2!$C:$C,Generation_2!$A:$A,$B$182,Generation_2!$B:$B,$H192)</f>
        <v>10838.257709852125</v>
      </c>
      <c r="O192" s="1">
        <f>SUMIFS(Generation_2!I:I,Generation_2!$A:$A,$B$182,Generation_2!$B:$B,$H192)-SUMIFS(Generation_2!$C:$C,Generation_2!$A:$A,$B$182,Generation_2!$B:$B,$H192)</f>
        <v>10315.298066130676</v>
      </c>
      <c r="P192" s="1">
        <f>SUMIFS(Generation_2!J:J,Generation_2!$A:$A,$B$182,Generation_2!$B:$B,$H192)-SUMIFS(Generation_2!$C:$C,Generation_2!$A:$A,$B$182,Generation_2!$B:$B,$H192)</f>
        <v>16856.710521362587</v>
      </c>
      <c r="Q192" s="1">
        <f>SUMIFS(Generation_2!K:K,Generation_2!$A:$A,$B$182,Generation_2!$B:$B,$H192)-SUMIFS(Generation_2!$C:$C,Generation_2!$A:$A,$B$182,Generation_2!$B:$B,$H192)</f>
        <v>20563.058141468562</v>
      </c>
      <c r="R192" s="1">
        <f>SUMIFS(Generation_2!L:L,Generation_2!$A:$A,$B$182,Generation_2!$B:$B,$H192)-SUMIFS(Generation_2!$C:$C,Generation_2!$A:$A,$B$182,Generation_2!$B:$B,$H192)</f>
        <v>20450.366165282121</v>
      </c>
      <c r="S192" s="1">
        <f>SUMIFS(Generation_2!M:M,Generation_2!$A:$A,$B$182,Generation_2!$B:$B,$H192)-SUMIFS(Generation_2!$C:$C,Generation_2!$A:$A,$B$182,Generation_2!$B:$B,$H192)</f>
        <v>23723.484993498245</v>
      </c>
      <c r="T192" s="1">
        <f>SUMIFS(Generation_2!N:N,Generation_2!$A:$A,$B$182,Generation_2!$B:$B,$H192)-SUMIFS(Generation_2!$C:$C,Generation_2!$A:$A,$B$182,Generation_2!$B:$B,$H192)</f>
        <v>24651.115753332077</v>
      </c>
      <c r="U192" s="1">
        <f>SUMIFS(Generation_2!O:O,Generation_2!$A:$A,$B$182,Generation_2!$B:$B,$H192)-SUMIFS(Generation_2!$C:$C,Generation_2!$A:$A,$B$182,Generation_2!$B:$B,$H192)</f>
        <v>24622.599994933964</v>
      </c>
      <c r="V192" s="1">
        <f>SUMIFS(Generation_2!P:P,Generation_2!$A:$A,$B$182,Generation_2!$B:$B,$H192)-SUMIFS(Generation_2!$C:$C,Generation_2!$A:$A,$B$182,Generation_2!$B:$B,$H192)</f>
        <v>25913.323639477556</v>
      </c>
      <c r="W192" s="1">
        <f>SUMIFS(Generation_2!Q:Q,Generation_2!$A:$A,$B$182,Generation_2!$B:$B,$H192)-SUMIFS(Generation_2!$C:$C,Generation_2!$A:$A,$B$182,Generation_2!$B:$B,$H192)</f>
        <v>42922.683621085074</v>
      </c>
      <c r="X192" s="1">
        <f>SUMIFS(Generation_2!R:R,Generation_2!$A:$A,$B$182,Generation_2!$B:$B,$H192)-SUMIFS(Generation_2!$C:$C,Generation_2!$A:$A,$B$182,Generation_2!$B:$B,$H192)</f>
        <v>45940.427408084244</v>
      </c>
      <c r="Y192" s="1">
        <f>SUMIFS(Generation_2!S:S,Generation_2!$A:$A,$B$182,Generation_2!$B:$B,$H192)-SUMIFS(Generation_2!$C:$C,Generation_2!$A:$A,$B$182,Generation_2!$B:$B,$H192)</f>
        <v>54868.771707735912</v>
      </c>
      <c r="Z192" s="1">
        <f>SUMIFS(Generation_2!T:T,Generation_2!$A:$A,$B$182,Generation_2!$B:$B,$H192)-SUMIFS(Generation_2!$C:$C,Generation_2!$A:$A,$B$182,Generation_2!$B:$B,$H192)</f>
        <v>57094.440216004819</v>
      </c>
      <c r="AA192" s="1">
        <f>SUMIFS(Generation_2!U:U,Generation_2!$A:$A,$B$182,Generation_2!$B:$B,$H192)-SUMIFS(Generation_2!$C:$C,Generation_2!$A:$A,$B$182,Generation_2!$B:$B,$H192)</f>
        <v>55869.126929453603</v>
      </c>
      <c r="AB192" s="1">
        <f>SUMIFS(Generation_2!V:V,Generation_2!$A:$A,$B$182,Generation_2!$B:$B,$H192)-SUMIFS(Generation_2!$C:$C,Generation_2!$A:$A,$B$182,Generation_2!$B:$B,$H192)</f>
        <v>54755.238891941903</v>
      </c>
      <c r="AC192" s="1">
        <f>SUMIFS(Generation_2!W:W,Generation_2!$A:$A,$B$182,Generation_2!$B:$B,$H192)-SUMIFS(Generation_2!$C:$C,Generation_2!$A:$A,$B$182,Generation_2!$B:$B,$H192)</f>
        <v>56132.148899860316</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2609.5231455561388</v>
      </c>
      <c r="K193" s="1">
        <f>SUMIFS(Generation_2!E:E,Generation_2!$A:$A,$B$182,Generation_2!$B:$B,$H193)-SUMIFS(Generation_2!$C:$C,Generation_2!$A:$A,$B$182,Generation_2!$B:$B,$H193)</f>
        <v>2195.9283718217375</v>
      </c>
      <c r="L193" s="1">
        <f>SUMIFS(Generation_2!F:F,Generation_2!$A:$A,$B$182,Generation_2!$B:$B,$H193)-SUMIFS(Generation_2!$C:$C,Generation_2!$A:$A,$B$182,Generation_2!$B:$B,$H193)</f>
        <v>2328.8569134661993</v>
      </c>
      <c r="M193" s="1">
        <f>SUMIFS(Generation_2!G:G,Generation_2!$A:$A,$B$182,Generation_2!$B:$B,$H193)-SUMIFS(Generation_2!$C:$C,Generation_2!$A:$A,$B$182,Generation_2!$B:$B,$H193)</f>
        <v>3140.790347897344</v>
      </c>
      <c r="N193" s="1">
        <f>SUMIFS(Generation_2!H:H,Generation_2!$A:$A,$B$182,Generation_2!$B:$B,$H193)-SUMIFS(Generation_2!$C:$C,Generation_2!$A:$A,$B$182,Generation_2!$B:$B,$H193)</f>
        <v>4865.1208216544164</v>
      </c>
      <c r="O193" s="1">
        <f>SUMIFS(Generation_2!I:I,Generation_2!$A:$A,$B$182,Generation_2!$B:$B,$H193)-SUMIFS(Generation_2!$C:$C,Generation_2!$A:$A,$B$182,Generation_2!$B:$B,$H193)</f>
        <v>8862.2815691568012</v>
      </c>
      <c r="P193" s="1">
        <f>SUMIFS(Generation_2!J:J,Generation_2!$A:$A,$B$182,Generation_2!$B:$B,$H193)-SUMIFS(Generation_2!$C:$C,Generation_2!$A:$A,$B$182,Generation_2!$B:$B,$H193)</f>
        <v>6442.7335096579827</v>
      </c>
      <c r="Q193" s="1">
        <f>SUMIFS(Generation_2!K:K,Generation_2!$A:$A,$B$182,Generation_2!$B:$B,$H193)-SUMIFS(Generation_2!$C:$C,Generation_2!$A:$A,$B$182,Generation_2!$B:$B,$H193)</f>
        <v>8356.6338018802981</v>
      </c>
      <c r="R193" s="1">
        <f>SUMIFS(Generation_2!L:L,Generation_2!$A:$A,$B$182,Generation_2!$B:$B,$H193)-SUMIFS(Generation_2!$C:$C,Generation_2!$A:$A,$B$182,Generation_2!$B:$B,$H193)</f>
        <v>9685.7929350485447</v>
      </c>
      <c r="S193" s="1">
        <f>SUMIFS(Generation_2!M:M,Generation_2!$A:$A,$B$182,Generation_2!$B:$B,$H193)-SUMIFS(Generation_2!$C:$C,Generation_2!$A:$A,$B$182,Generation_2!$B:$B,$H193)</f>
        <v>12642.598840516161</v>
      </c>
      <c r="T193" s="1">
        <f>SUMIFS(Generation_2!N:N,Generation_2!$A:$A,$B$182,Generation_2!$B:$B,$H193)-SUMIFS(Generation_2!$C:$C,Generation_2!$A:$A,$B$182,Generation_2!$B:$B,$H193)</f>
        <v>22480.33022690715</v>
      </c>
      <c r="U193" s="1">
        <f>SUMIFS(Generation_2!O:O,Generation_2!$A:$A,$B$182,Generation_2!$B:$B,$H193)-SUMIFS(Generation_2!$C:$C,Generation_2!$A:$A,$B$182,Generation_2!$B:$B,$H193)</f>
        <v>23663.96469282874</v>
      </c>
      <c r="V193" s="1">
        <f>SUMIFS(Generation_2!P:P,Generation_2!$A:$A,$B$182,Generation_2!$B:$B,$H193)-SUMIFS(Generation_2!$C:$C,Generation_2!$A:$A,$B$182,Generation_2!$B:$B,$H193)</f>
        <v>23421.778324871506</v>
      </c>
      <c r="W193" s="1">
        <f>SUMIFS(Generation_2!Q:Q,Generation_2!$A:$A,$B$182,Generation_2!$B:$B,$H193)-SUMIFS(Generation_2!$C:$C,Generation_2!$A:$A,$B$182,Generation_2!$B:$B,$H193)</f>
        <v>31556.505076290028</v>
      </c>
      <c r="X193" s="1">
        <f>SUMIFS(Generation_2!R:R,Generation_2!$A:$A,$B$182,Generation_2!$B:$B,$H193)-SUMIFS(Generation_2!$C:$C,Generation_2!$A:$A,$B$182,Generation_2!$B:$B,$H193)</f>
        <v>31772.095534668922</v>
      </c>
      <c r="Y193" s="1">
        <f>SUMIFS(Generation_2!S:S,Generation_2!$A:$A,$B$182,Generation_2!$B:$B,$H193)-SUMIFS(Generation_2!$C:$C,Generation_2!$A:$A,$B$182,Generation_2!$B:$B,$H193)</f>
        <v>34908.655653760296</v>
      </c>
      <c r="Z193" s="1">
        <f>SUMIFS(Generation_2!T:T,Generation_2!$A:$A,$B$182,Generation_2!$B:$B,$H193)-SUMIFS(Generation_2!$C:$C,Generation_2!$A:$A,$B$182,Generation_2!$B:$B,$H193)</f>
        <v>28859.593280235764</v>
      </c>
      <c r="AA193" s="1">
        <f>SUMIFS(Generation_2!U:U,Generation_2!$A:$A,$B$182,Generation_2!$B:$B,$H193)-SUMIFS(Generation_2!$C:$C,Generation_2!$A:$A,$B$182,Generation_2!$B:$B,$H193)</f>
        <v>32129.089711071487</v>
      </c>
      <c r="AB193" s="1">
        <f>SUMIFS(Generation_2!V:V,Generation_2!$A:$A,$B$182,Generation_2!$B:$B,$H193)-SUMIFS(Generation_2!$C:$C,Generation_2!$A:$A,$B$182,Generation_2!$B:$B,$H193)</f>
        <v>37915.970386476656</v>
      </c>
      <c r="AC193" s="1">
        <f>SUMIFS(Generation_2!W:W,Generation_2!$A:$A,$B$182,Generation_2!$B:$B,$H193)-SUMIFS(Generation_2!$C:$C,Generation_2!$A:$A,$B$182,Generation_2!$B:$B,$H193)</f>
        <v>39514.414972094222</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932.09605344500233</v>
      </c>
      <c r="K194" s="1">
        <f>SUMIFS(Generation_2!E:E,Generation_2!$A:$A,$B$182,Generation_2!$B:$B,$H194)-SUMIFS(Generation_2!$C:$C,Generation_2!$A:$A,$B$182,Generation_2!$B:$B,$H194)</f>
        <v>1698.7420977050024</v>
      </c>
      <c r="L194" s="1">
        <f>SUMIFS(Generation_2!F:F,Generation_2!$A:$A,$B$182,Generation_2!$B:$B,$H194)-SUMIFS(Generation_2!$C:$C,Generation_2!$A:$A,$B$182,Generation_2!$B:$B,$H194)</f>
        <v>2200.6998617790014</v>
      </c>
      <c r="M194" s="1">
        <f>SUMIFS(Generation_2!G:G,Generation_2!$A:$A,$B$182,Generation_2!$B:$B,$H194)-SUMIFS(Generation_2!$C:$C,Generation_2!$A:$A,$B$182,Generation_2!$B:$B,$H194)</f>
        <v>2637.1892954375035</v>
      </c>
      <c r="N194" s="1">
        <f>SUMIFS(Generation_2!H:H,Generation_2!$A:$A,$B$182,Generation_2!$B:$B,$H194)-SUMIFS(Generation_2!$C:$C,Generation_2!$A:$A,$B$182,Generation_2!$B:$B,$H194)</f>
        <v>3064.477739904898</v>
      </c>
      <c r="O194" s="1">
        <f>SUMIFS(Generation_2!I:I,Generation_2!$A:$A,$B$182,Generation_2!$B:$B,$H194)-SUMIFS(Generation_2!$C:$C,Generation_2!$A:$A,$B$182,Generation_2!$B:$B,$H194)</f>
        <v>3518.7754783273049</v>
      </c>
      <c r="P194" s="1">
        <f>SUMIFS(Generation_2!J:J,Generation_2!$A:$A,$B$182,Generation_2!$B:$B,$H194)-SUMIFS(Generation_2!$C:$C,Generation_2!$A:$A,$B$182,Generation_2!$B:$B,$H194)</f>
        <v>3998.9083309789021</v>
      </c>
      <c r="Q194" s="1">
        <f>SUMIFS(Generation_2!K:K,Generation_2!$A:$A,$B$182,Generation_2!$B:$B,$H194)-SUMIFS(Generation_2!$C:$C,Generation_2!$A:$A,$B$182,Generation_2!$B:$B,$H194)</f>
        <v>4495.9557627180038</v>
      </c>
      <c r="R194" s="1">
        <f>SUMIFS(Generation_2!L:L,Generation_2!$A:$A,$B$182,Generation_2!$B:$B,$H194)-SUMIFS(Generation_2!$C:$C,Generation_2!$A:$A,$B$182,Generation_2!$B:$B,$H194)</f>
        <v>4943.3664789625</v>
      </c>
      <c r="S194" s="1">
        <f>SUMIFS(Generation_2!M:M,Generation_2!$A:$A,$B$182,Generation_2!$B:$B,$H194)-SUMIFS(Generation_2!$C:$C,Generation_2!$A:$A,$B$182,Generation_2!$B:$B,$H194)</f>
        <v>5439.5852237596991</v>
      </c>
      <c r="T194" s="1">
        <f>SUMIFS(Generation_2!N:N,Generation_2!$A:$A,$B$182,Generation_2!$B:$B,$H194)-SUMIFS(Generation_2!$C:$C,Generation_2!$A:$A,$B$182,Generation_2!$B:$B,$H194)</f>
        <v>6114.5257778826999</v>
      </c>
      <c r="U194" s="1">
        <f>SUMIFS(Generation_2!O:O,Generation_2!$A:$A,$B$182,Generation_2!$B:$B,$H194)-SUMIFS(Generation_2!$C:$C,Generation_2!$A:$A,$B$182,Generation_2!$B:$B,$H194)</f>
        <v>7086.0723870061993</v>
      </c>
      <c r="V194" s="1">
        <f>SUMIFS(Generation_2!P:P,Generation_2!$A:$A,$B$182,Generation_2!$B:$B,$H194)-SUMIFS(Generation_2!$C:$C,Generation_2!$A:$A,$B$182,Generation_2!$B:$B,$H194)</f>
        <v>8441.2290825547025</v>
      </c>
      <c r="W194" s="1">
        <f>SUMIFS(Generation_2!Q:Q,Generation_2!$A:$A,$B$182,Generation_2!$B:$B,$H194)-SUMIFS(Generation_2!$C:$C,Generation_2!$A:$A,$B$182,Generation_2!$B:$B,$H194)</f>
        <v>10528.8883082805</v>
      </c>
      <c r="X194" s="1">
        <f>SUMIFS(Generation_2!R:R,Generation_2!$A:$A,$B$182,Generation_2!$B:$B,$H194)-SUMIFS(Generation_2!$C:$C,Generation_2!$A:$A,$B$182,Generation_2!$B:$B,$H194)</f>
        <v>12375.338138033203</v>
      </c>
      <c r="Y194" s="1">
        <f>SUMIFS(Generation_2!S:S,Generation_2!$A:$A,$B$182,Generation_2!$B:$B,$H194)-SUMIFS(Generation_2!$C:$C,Generation_2!$A:$A,$B$182,Generation_2!$B:$B,$H194)</f>
        <v>13570.018047760906</v>
      </c>
      <c r="Z194" s="1">
        <f>SUMIFS(Generation_2!T:T,Generation_2!$A:$A,$B$182,Generation_2!$B:$B,$H194)-SUMIFS(Generation_2!$C:$C,Generation_2!$A:$A,$B$182,Generation_2!$B:$B,$H194)</f>
        <v>14636.222351277102</v>
      </c>
      <c r="AA194" s="1">
        <f>SUMIFS(Generation_2!U:U,Generation_2!$A:$A,$B$182,Generation_2!$B:$B,$H194)-SUMIFS(Generation_2!$C:$C,Generation_2!$A:$A,$B$182,Generation_2!$B:$B,$H194)</f>
        <v>15628.432071799703</v>
      </c>
      <c r="AB194" s="1">
        <f>SUMIFS(Generation_2!V:V,Generation_2!$A:$A,$B$182,Generation_2!$B:$B,$H194)-SUMIFS(Generation_2!$C:$C,Generation_2!$A:$A,$B$182,Generation_2!$B:$B,$H194)</f>
        <v>16888.3398429029</v>
      </c>
      <c r="AC194" s="1">
        <f>SUMIFS(Generation_2!W:W,Generation_2!$A:$A,$B$182,Generation_2!$B:$B,$H194)-SUMIFS(Generation_2!$C:$C,Generation_2!$A:$A,$B$182,Generation_2!$B:$B,$H194)</f>
        <v>18533.358049808605</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-0.13821430193199105</v>
      </c>
      <c r="K196" s="1">
        <f>SUMIFS(Generation_2!E:E,Generation_2!$A:$A,$B$182,Generation_2!$B:$B,$H196)-SUMIFS(Generation_2!$C:$C,Generation_2!$A:$A,$B$182,Generation_2!$B:$B,$H196)</f>
        <v>3.3320667675089399E-3</v>
      </c>
      <c r="L196" s="1">
        <f>SUMIFS(Generation_2!F:F,Generation_2!$A:$A,$B$182,Generation_2!$B:$B,$H196)-SUMIFS(Generation_2!$C:$C,Generation_2!$A:$A,$B$182,Generation_2!$B:$B,$H196)</f>
        <v>0.44391993086717085</v>
      </c>
      <c r="M196" s="1">
        <f>SUMIFS(Generation_2!G:G,Generation_2!$A:$A,$B$182,Generation_2!$B:$B,$H196)-SUMIFS(Generation_2!$C:$C,Generation_2!$A:$A,$B$182,Generation_2!$B:$B,$H196)</f>
        <v>0.46522352952620905</v>
      </c>
      <c r="N196" s="1">
        <f>SUMIFS(Generation_2!H:H,Generation_2!$A:$A,$B$182,Generation_2!$B:$B,$H196)-SUMIFS(Generation_2!$C:$C,Generation_2!$A:$A,$B$182,Generation_2!$B:$B,$H196)</f>
        <v>-0.13821430193199105</v>
      </c>
      <c r="O196" s="1">
        <f>SUMIFS(Generation_2!I:I,Generation_2!$A:$A,$B$182,Generation_2!$B:$B,$H196)-SUMIFS(Generation_2!$C:$C,Generation_2!$A:$A,$B$182,Generation_2!$B:$B,$H196)</f>
        <v>6.7079960284708945E-2</v>
      </c>
      <c r="P196" s="1">
        <f>SUMIFS(Generation_2!J:J,Generation_2!$A:$A,$B$182,Generation_2!$B:$B,$H196)-SUMIFS(Generation_2!$C:$C,Generation_2!$A:$A,$B$182,Generation_2!$B:$B,$H196)</f>
        <v>8.6467133000908941E-2</v>
      </c>
      <c r="Q196" s="1">
        <f>SUMIFS(Generation_2!K:K,Generation_2!$A:$A,$B$182,Generation_2!$B:$B,$H196)-SUMIFS(Generation_2!$C:$C,Generation_2!$A:$A,$B$182,Generation_2!$B:$B,$H196)</f>
        <v>1.4297224456142259</v>
      </c>
      <c r="R196" s="1">
        <f>SUMIFS(Generation_2!L:L,Generation_2!$A:$A,$B$182,Generation_2!$B:$B,$H196)-SUMIFS(Generation_2!$C:$C,Generation_2!$A:$A,$B$182,Generation_2!$B:$B,$H196)</f>
        <v>-0.13821430193199105</v>
      </c>
      <c r="S196" s="1">
        <f>SUMIFS(Generation_2!M:M,Generation_2!$A:$A,$B$182,Generation_2!$B:$B,$H196)-SUMIFS(Generation_2!$C:$C,Generation_2!$A:$A,$B$182,Generation_2!$B:$B,$H196)</f>
        <v>0.14129746702670901</v>
      </c>
      <c r="T196" s="1">
        <f>SUMIFS(Generation_2!N:N,Generation_2!$A:$A,$B$182,Generation_2!$B:$B,$H196)-SUMIFS(Generation_2!$C:$C,Generation_2!$A:$A,$B$182,Generation_2!$B:$B,$H196)</f>
        <v>0.15939262542370894</v>
      </c>
      <c r="U196" s="1">
        <f>SUMIFS(Generation_2!O:O,Generation_2!$A:$A,$B$182,Generation_2!$B:$B,$H196)-SUMIFS(Generation_2!$C:$C,Generation_2!$A:$A,$B$182,Generation_2!$B:$B,$H196)</f>
        <v>0.67345595633107713</v>
      </c>
      <c r="V196" s="1">
        <f>SUMIFS(Generation_2!P:P,Generation_2!$A:$A,$B$182,Generation_2!$B:$B,$H196)-SUMIFS(Generation_2!$C:$C,Generation_2!$A:$A,$B$182,Generation_2!$B:$B,$H196)</f>
        <v>1.1371113096125798</v>
      </c>
      <c r="W196" s="1">
        <f>SUMIFS(Generation_2!Q:Q,Generation_2!$A:$A,$B$182,Generation_2!$B:$B,$H196)-SUMIFS(Generation_2!$C:$C,Generation_2!$A:$A,$B$182,Generation_2!$B:$B,$H196)</f>
        <v>2.9450787606297104</v>
      </c>
      <c r="X196" s="1">
        <f>SUMIFS(Generation_2!R:R,Generation_2!$A:$A,$B$182,Generation_2!$B:$B,$H196)-SUMIFS(Generation_2!$C:$C,Generation_2!$A:$A,$B$182,Generation_2!$B:$B,$H196)</f>
        <v>3.5209541895662602</v>
      </c>
      <c r="Y196" s="1">
        <f>SUMIFS(Generation_2!S:S,Generation_2!$A:$A,$B$182,Generation_2!$B:$B,$H196)-SUMIFS(Generation_2!$C:$C,Generation_2!$A:$A,$B$182,Generation_2!$B:$B,$H196)</f>
        <v>1.5164314270011756</v>
      </c>
      <c r="Z196" s="1">
        <f>SUMIFS(Generation_2!T:T,Generation_2!$A:$A,$B$182,Generation_2!$B:$B,$H196)-SUMIFS(Generation_2!$C:$C,Generation_2!$A:$A,$B$182,Generation_2!$B:$B,$H196)</f>
        <v>4.4821281448324441</v>
      </c>
      <c r="AA196" s="1">
        <f>SUMIFS(Generation_2!U:U,Generation_2!$A:$A,$B$182,Generation_2!$B:$B,$H196)-SUMIFS(Generation_2!$C:$C,Generation_2!$A:$A,$B$182,Generation_2!$B:$B,$H196)</f>
        <v>4.527769962284891</v>
      </c>
      <c r="AB196" s="1">
        <f>SUMIFS(Generation_2!V:V,Generation_2!$A:$A,$B$182,Generation_2!$B:$B,$H196)-SUMIFS(Generation_2!$C:$C,Generation_2!$A:$A,$B$182,Generation_2!$B:$B,$H196)</f>
        <v>1.6626409126504136</v>
      </c>
      <c r="AC196" s="1">
        <f>SUMIFS(Generation_2!W:W,Generation_2!$A:$A,$B$182,Generation_2!$B:$B,$H196)-SUMIFS(Generation_2!$C:$C,Generation_2!$A:$A,$B$182,Generation_2!$B:$B,$H196)</f>
        <v>4.5564714675183779</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2" customWidth="1"/>
    <col min="9" max="9" width="20.59765625" style="2" customWidth="1"/>
    <col min="10" max="10" width="11.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4" thickBot="1">
      <c r="A2" s="40" t="str">
        <f>"Comparison - "&amp;CaseName_1&amp;" vs. "&amp;CaseName_2</f>
        <v>Comparison - Central with TRET (Counterfactual) vs. Central with TRET (DP1)</v>
      </c>
      <c r="B2" s="40"/>
      <c r="C2" s="40"/>
      <c r="D2" s="40"/>
      <c r="E2" s="40"/>
      <c r="F2" s="40"/>
      <c r="G2" s="40"/>
      <c r="H2" s="8"/>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A5" s="41" t="s">
        <v>314</v>
      </c>
      <c r="B5" s="41"/>
      <c r="C5" s="41"/>
      <c r="I5" s="18"/>
    </row>
    <row r="6" spans="1:30" ht="17.399999999999999" thickBot="1">
      <c r="A6" s="41" t="s">
        <v>315</v>
      </c>
      <c r="G6" s="18"/>
    </row>
    <row r="7" spans="1:30" ht="17.399999999999999" thickBot="1">
      <c r="A7" s="93" t="s">
        <v>71</v>
      </c>
      <c r="B7" s="94" t="str">
        <f>CaseName_1</f>
        <v>Central with TRET (Counterfactual)</v>
      </c>
      <c r="C7" s="95"/>
      <c r="D7" s="95"/>
      <c r="E7" s="95"/>
      <c r="F7" s="95"/>
      <c r="I7" s="28"/>
    </row>
    <row r="8" spans="1:30" ht="17.399999999999999" thickBot="1">
      <c r="A8" s="93" t="s">
        <v>72</v>
      </c>
      <c r="B8" s="94" t="str">
        <f>CaseName_2</f>
        <v>Central with TRET (DP1)</v>
      </c>
      <c r="C8" s="95"/>
      <c r="D8" s="95"/>
      <c r="E8" s="95"/>
      <c r="F8" s="95"/>
      <c r="J8" s="29"/>
      <c r="K8" s="29"/>
      <c r="L8" s="29"/>
      <c r="M8" s="29"/>
      <c r="N8" s="29"/>
      <c r="O8" s="29"/>
      <c r="P8" s="29"/>
      <c r="Q8" s="29"/>
      <c r="R8" s="29"/>
      <c r="S8" s="29"/>
      <c r="T8" s="29"/>
      <c r="U8" s="29"/>
      <c r="V8" s="29"/>
      <c r="W8" s="29"/>
      <c r="X8" s="29"/>
      <c r="Y8" s="29"/>
      <c r="Z8" s="29"/>
      <c r="AA8" s="29"/>
      <c r="AB8" s="29"/>
      <c r="AC8" s="29"/>
      <c r="AD8" s="29"/>
    </row>
    <row r="9" spans="1:30" s="63" customFormat="1" ht="27.6"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509.17955103050974</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36.123829382605436</v>
      </c>
      <c r="N13" s="14">
        <f>SUMIFS(BuildCost_1!G:G,BuildCost_1!$A:$A,$B$10)/1000-SUMIFS(BuildCost_2!G:G,BuildCost_2!$A:$A,$B$10)/1000</f>
        <v>40.782095005432211</v>
      </c>
      <c r="O13" s="14">
        <f>SUMIFS(BuildCost_1!H:H,BuildCost_1!$A:$A,$B$10)/1000-SUMIFS(BuildCost_2!H:H,BuildCost_2!$A:$A,$B$10)/1000</f>
        <v>47.735387794664916</v>
      </c>
      <c r="P13" s="14">
        <f>SUMIFS(BuildCost_1!I:I,BuildCost_1!$A:$A,$B$10)/1000-SUMIFS(BuildCost_2!I:I,BuildCost_2!$A:$A,$B$10)/1000</f>
        <v>62.154928848826899</v>
      </c>
      <c r="Q13" s="14">
        <f>SUMIFS(BuildCost_1!J:J,BuildCost_1!$A:$A,$B$10)/1000-SUMIFS(BuildCost_2!J:J,BuildCost_2!$A:$A,$B$10)/1000</f>
        <v>96.652697932774117</v>
      </c>
      <c r="R13" s="14">
        <f>SUMIFS(BuildCost_1!K:K,BuildCost_1!$A:$A,$B$10)/1000-SUMIFS(BuildCost_2!K:K,BuildCost_2!$A:$A,$B$10)/1000</f>
        <v>244.83898817394993</v>
      </c>
      <c r="S13" s="14">
        <f>SUMIFS(BuildCost_1!L:L,BuildCost_1!$A:$A,$B$10)/1000-SUMIFS(BuildCost_2!L:L,BuildCost_2!$A:$A,$B$10)/1000</f>
        <v>222.44623715427701</v>
      </c>
      <c r="T13" s="14">
        <f>SUMIFS(BuildCost_1!M:M,BuildCost_1!$A:$A,$B$10)/1000-SUMIFS(BuildCost_2!M:M,BuildCost_2!$A:$A,$B$10)/1000</f>
        <v>201.86718216346344</v>
      </c>
      <c r="U13" s="14">
        <f>SUMIFS(BuildCost_1!N:N,BuildCost_1!$A:$A,$B$10)/1000-SUMIFS(BuildCost_2!N:N,BuildCost_2!$A:$A,$B$10)/1000</f>
        <v>220.10548597242837</v>
      </c>
      <c r="V13" s="14">
        <f>SUMIFS(BuildCost_1!O:O,BuildCost_1!$A:$A,$B$10)/1000-SUMIFS(BuildCost_2!O:O,BuildCost_2!$A:$A,$B$10)/1000</f>
        <v>132.75898869247021</v>
      </c>
      <c r="W13" s="14">
        <f>SUMIFS(BuildCost_1!P:P,BuildCost_1!$A:$A,$B$10)/1000-SUMIFS(BuildCost_2!P:P,BuildCost_2!$A:$A,$B$10)/1000</f>
        <v>161.18397542726325</v>
      </c>
      <c r="X13" s="14">
        <f>SUMIFS(BuildCost_1!Q:Q,BuildCost_1!$A:$A,$B$10)/1000-SUMIFS(BuildCost_2!Q:Q,BuildCost_2!$A:$A,$B$10)/1000</f>
        <v>200.58152159313659</v>
      </c>
      <c r="Y13" s="14">
        <f>SUMIFS(BuildCost_1!R:R,BuildCost_1!$A:$A,$B$10)/1000-SUMIFS(BuildCost_2!R:R,BuildCost_2!$A:$A,$B$10)/1000</f>
        <v>224.31189122397336</v>
      </c>
      <c r="Z13" s="14">
        <f>SUMIFS(BuildCost_1!S:S,BuildCost_1!$A:$A,$B$10)/1000-SUMIFS(BuildCost_2!S:S,BuildCost_2!$A:$A,$B$10)/1000</f>
        <v>-121.6206136668543</v>
      </c>
      <c r="AA13" s="14">
        <f>SUMIFS(BuildCost_1!T:T,BuildCost_1!$A:$A,$B$10)/1000-SUMIFS(BuildCost_2!T:T,BuildCost_2!$A:$A,$B$10)/1000</f>
        <v>-178.39378864998889</v>
      </c>
      <c r="AB13" s="14">
        <f>SUMIFS(BuildCost_1!U:U,BuildCost_1!$A:$A,$B$10)/1000-SUMIFS(BuildCost_2!U:U,BuildCost_2!$A:$A,$B$10)/1000</f>
        <v>-110.74605974754559</v>
      </c>
      <c r="AC13" s="14">
        <f>SUMIFS(BuildCost_1!V:V,BuildCost_1!$A:$A,$B$10)/1000-SUMIFS(BuildCost_2!V:V,BuildCost_2!$A:$A,$B$10)/1000</f>
        <v>-422.16482530603025</v>
      </c>
      <c r="AD13" s="14">
        <f>SUMIFS(BuildCost_1!W:W,BuildCost_1!$A:$A,$B$10)/1000-SUMIFS(BuildCost_2!W:W,BuildCost_2!$A:$A,$B$10)/1000</f>
        <v>-477.92723234942423</v>
      </c>
    </row>
    <row r="14" spans="1:30">
      <c r="E14" s="43"/>
      <c r="F14" s="42"/>
      <c r="G14" s="10"/>
      <c r="H14" s="7" t="s">
        <v>102</v>
      </c>
      <c r="I14" s="30">
        <f t="shared" si="0"/>
        <v>639.03361625824016</v>
      </c>
      <c r="J14" s="14">
        <f>SUMIFS(FOMCost_1!C:C,FOMCost_1!$A:$A,$B$10)/1000-SUMIFS(FOMCost_2!C:C,FOMCost_2!$A:$A,$B$10)/1000</f>
        <v>-3.092281986027956E-11</v>
      </c>
      <c r="K14" s="14">
        <f>SUMIFS(FOMCost_1!D:D,FOMCost_1!$A:$A,$B$10)/1000-SUMIFS(FOMCost_2!D:D,FOMCost_2!$A:$A,$B$10)/1000</f>
        <v>-3.8335201679728925E-9</v>
      </c>
      <c r="L14" s="14">
        <f>SUMIFS(FOMCost_1!E:E,FOMCost_1!$A:$A,$B$10)/1000-SUMIFS(FOMCost_2!E:E,FOMCost_2!$A:$A,$B$10)/1000</f>
        <v>-3.5925040720030665E-11</v>
      </c>
      <c r="M14" s="14">
        <f>SUMIFS(FOMCost_1!F:F,FOMCost_1!$A:$A,$B$10)/1000-SUMIFS(FOMCost_2!F:F,FOMCost_2!$A:$A,$B$10)/1000</f>
        <v>1.3171114001024762</v>
      </c>
      <c r="N14" s="14">
        <f>SUMIFS(FOMCost_1!G:G,FOMCost_1!$A:$A,$B$10)/1000-SUMIFS(FOMCost_2!G:G,FOMCost_2!$A:$A,$B$10)/1000</f>
        <v>1.4003113452135949</v>
      </c>
      <c r="O14" s="14">
        <f>SUMIFS(FOMCost_1!H:H,FOMCost_1!$A:$A,$B$10)/1000-SUMIFS(FOMCost_2!H:H,FOMCost_2!$A:$A,$B$10)/1000</f>
        <v>2.7242710524515132</v>
      </c>
      <c r="P14" s="14">
        <f>SUMIFS(FOMCost_1!I:I,FOMCost_1!$A:$A,$B$10)/1000-SUMIFS(FOMCost_2!I:I,FOMCost_2!$A:$A,$B$10)/1000</f>
        <v>6.1858064428793114</v>
      </c>
      <c r="Q14" s="14">
        <f>SUMIFS(FOMCost_1!J:J,FOMCost_1!$A:$A,$B$10)/1000-SUMIFS(FOMCost_2!J:J,FOMCost_2!$A:$A,$B$10)/1000</f>
        <v>9.6802347719340105</v>
      </c>
      <c r="R14" s="14">
        <f>SUMIFS(FOMCost_1!K:K,FOMCost_1!$A:$A,$B$10)/1000-SUMIFS(FOMCost_2!K:K,FOMCost_2!$A:$A,$B$10)/1000</f>
        <v>15.052418767483232</v>
      </c>
      <c r="S14" s="14">
        <f>SUMIFS(FOMCost_1!L:L,FOMCost_1!$A:$A,$B$10)/1000-SUMIFS(FOMCost_2!L:L,FOMCost_2!$A:$A,$B$10)/1000</f>
        <v>7.1724811594940547</v>
      </c>
      <c r="T14" s="14">
        <f>SUMIFS(FOMCost_1!M:M,FOMCost_1!$A:$A,$B$10)/1000-SUMIFS(FOMCost_2!M:M,FOMCost_2!$A:$A,$B$10)/1000</f>
        <v>-5.3287232009497529</v>
      </c>
      <c r="U14" s="14">
        <f>SUMIFS(FOMCost_1!N:N,FOMCost_1!$A:$A,$B$10)/1000-SUMIFS(FOMCost_2!N:N,FOMCost_2!$A:$A,$B$10)/1000</f>
        <v>-71.493832619310524</v>
      </c>
      <c r="V14" s="14">
        <f>SUMIFS(FOMCost_1!O:O,FOMCost_1!$A:$A,$B$10)/1000-SUMIFS(FOMCost_2!O:O,FOMCost_2!$A:$A,$B$10)/1000</f>
        <v>-81.812198281258588</v>
      </c>
      <c r="W14" s="14">
        <f>SUMIFS(FOMCost_1!P:P,FOMCost_1!$A:$A,$B$10)/1000-SUMIFS(FOMCost_2!P:P,FOMCost_2!$A:$A,$B$10)/1000</f>
        <v>-86.201463241975034</v>
      </c>
      <c r="X14" s="14">
        <f>SUMIFS(FOMCost_1!Q:Q,FOMCost_1!$A:$A,$B$10)/1000-SUMIFS(FOMCost_2!Q:Q,FOMCost_2!$A:$A,$B$10)/1000</f>
        <v>163.19417077926164</v>
      </c>
      <c r="Y14" s="14">
        <f>SUMIFS(FOMCost_1!R:R,FOMCost_1!$A:$A,$B$10)/1000-SUMIFS(FOMCost_2!R:R,FOMCost_2!$A:$A,$B$10)/1000</f>
        <v>326.91752888860447</v>
      </c>
      <c r="Z14" s="14">
        <f>SUMIFS(FOMCost_1!S:S,FOMCost_1!$A:$A,$B$10)/1000-SUMIFS(FOMCost_2!S:S,FOMCost_2!$A:$A,$B$10)/1000</f>
        <v>558.4948491111204</v>
      </c>
      <c r="AA14" s="14">
        <f>SUMIFS(FOMCost_1!T:T,FOMCost_1!$A:$A,$B$10)/1000-SUMIFS(FOMCost_2!T:T,FOMCost_2!$A:$A,$B$10)/1000</f>
        <v>905.39710785242551</v>
      </c>
      <c r="AB14" s="14">
        <f>SUMIFS(FOMCost_1!U:U,FOMCost_1!$A:$A,$B$10)/1000-SUMIFS(FOMCost_2!U:U,FOMCost_2!$A:$A,$B$10)/1000</f>
        <v>291.31656856302106</v>
      </c>
      <c r="AC14" s="14">
        <f>SUMIFS(FOMCost_1!V:V,FOMCost_1!$A:$A,$B$10)/1000-SUMIFS(FOMCost_2!V:V,FOMCost_2!$A:$A,$B$10)/1000</f>
        <v>162.78695445201538</v>
      </c>
      <c r="AD14" s="14">
        <f>SUMIFS(FOMCost_1!W:W,FOMCost_1!$A:$A,$B$10)/1000-SUMIFS(FOMCost_2!W:W,FOMCost_2!$A:$A,$B$10)/1000</f>
        <v>-257.56170817013344</v>
      </c>
    </row>
    <row r="15" spans="1:30">
      <c r="E15" s="43"/>
      <c r="F15" s="42"/>
      <c r="G15" s="42"/>
      <c r="H15" s="7" t="s">
        <v>103</v>
      </c>
      <c r="I15" s="30">
        <f t="shared" si="0"/>
        <v>9983.7636875715234</v>
      </c>
      <c r="J15" s="14">
        <f>SUMIFS(FuelCost_1!C:C,FuelCost_1!$A:$A,$B$10)/1000-SUMIFS(FuelCost_2!C:C,FuelCost_2!$A:$A,$B$10)/1000</f>
        <v>-8.7989094026852399E-5</v>
      </c>
      <c r="K15" s="14">
        <f>SUMIFS(FuelCost_1!D:D,FuelCost_1!$A:$A,$B$10)/1000-SUMIFS(FuelCost_2!D:D,FuelCost_2!$A:$A,$B$10)/1000</f>
        <v>6.0577051104132806</v>
      </c>
      <c r="L15" s="14">
        <f>SUMIFS(FuelCost_1!E:E,FuelCost_1!$A:$A,$B$10)/1000-SUMIFS(FuelCost_2!E:E,FuelCost_2!$A:$A,$B$10)/1000</f>
        <v>8.646060368954295</v>
      </c>
      <c r="M15" s="14">
        <f>SUMIFS(FuelCost_1!F:F,FuelCost_1!$A:$A,$B$10)/1000-SUMIFS(FuelCost_2!F:F,FuelCost_2!$A:$A,$B$10)/1000</f>
        <v>121.46969267194481</v>
      </c>
      <c r="N15" s="14">
        <f>SUMIFS(FuelCost_1!G:G,FuelCost_1!$A:$A,$B$10)/1000-SUMIFS(FuelCost_2!G:G,FuelCost_2!$A:$A,$B$10)/1000</f>
        <v>148.42370961991128</v>
      </c>
      <c r="O15" s="14">
        <f>SUMIFS(FuelCost_1!H:H,FuelCost_1!$A:$A,$B$10)/1000-SUMIFS(FuelCost_2!H:H,FuelCost_2!$A:$A,$B$10)/1000</f>
        <v>154.73960208025755</v>
      </c>
      <c r="P15" s="14">
        <f>SUMIFS(FuelCost_1!I:I,FuelCost_1!$A:$A,$B$10)/1000-SUMIFS(FuelCost_2!I:I,FuelCost_2!$A:$A,$B$10)/1000</f>
        <v>132.84867882150456</v>
      </c>
      <c r="Q15" s="14">
        <f>SUMIFS(FuelCost_1!J:J,FuelCost_1!$A:$A,$B$10)/1000-SUMIFS(FuelCost_2!J:J,FuelCost_2!$A:$A,$B$10)/1000</f>
        <v>174.91330704673692</v>
      </c>
      <c r="R15" s="14">
        <f>SUMIFS(FuelCost_1!K:K,FuelCost_1!$A:$A,$B$10)/1000-SUMIFS(FuelCost_2!K:K,FuelCost_2!$A:$A,$B$10)/1000</f>
        <v>188.37834906051694</v>
      </c>
      <c r="S15" s="14">
        <f>SUMIFS(FuelCost_1!L:L,FuelCost_1!$A:$A,$B$10)/1000-SUMIFS(FuelCost_2!L:L,FuelCost_2!$A:$A,$B$10)/1000</f>
        <v>220.94676633725931</v>
      </c>
      <c r="T15" s="14">
        <f>SUMIFS(FuelCost_1!M:M,FuelCost_1!$A:$A,$B$10)/1000-SUMIFS(FuelCost_2!M:M,FuelCost_2!$A:$A,$B$10)/1000</f>
        <v>254.62195180959088</v>
      </c>
      <c r="U15" s="14">
        <f>SUMIFS(FuelCost_1!N:N,FuelCost_1!$A:$A,$B$10)/1000-SUMIFS(FuelCost_2!N:N,FuelCost_2!$A:$A,$B$10)/1000</f>
        <v>1568.2511981037446</v>
      </c>
      <c r="V15" s="14">
        <f>SUMIFS(FuelCost_1!O:O,FuelCost_1!$A:$A,$B$10)/1000-SUMIFS(FuelCost_2!O:O,FuelCost_2!$A:$A,$B$10)/1000</f>
        <v>1597.7235455269119</v>
      </c>
      <c r="W15" s="14">
        <f>SUMIFS(FuelCost_1!P:P,FuelCost_1!$A:$A,$B$10)/1000-SUMIFS(FuelCost_2!P:P,FuelCost_2!$A:$A,$B$10)/1000</f>
        <v>1497.6674032603723</v>
      </c>
      <c r="X15" s="14">
        <f>SUMIFS(FuelCost_1!Q:Q,FuelCost_1!$A:$A,$B$10)/1000-SUMIFS(FuelCost_2!Q:Q,FuelCost_2!$A:$A,$B$10)/1000</f>
        <v>1749.5197775355966</v>
      </c>
      <c r="Y15" s="14">
        <f>SUMIFS(FuelCost_1!R:R,FuelCost_1!$A:$A,$B$10)/1000-SUMIFS(FuelCost_2!R:R,FuelCost_2!$A:$A,$B$10)/1000</f>
        <v>2242.4299564071498</v>
      </c>
      <c r="Z15" s="14">
        <f>SUMIFS(FuelCost_1!S:S,FuelCost_1!$A:$A,$B$10)/1000-SUMIFS(FuelCost_2!S:S,FuelCost_2!$A:$A,$B$10)/1000</f>
        <v>3623.2822614437755</v>
      </c>
      <c r="AA15" s="14">
        <f>SUMIFS(FuelCost_1!T:T,FuelCost_1!$A:$A,$B$10)/1000-SUMIFS(FuelCost_2!T:T,FuelCost_2!$A:$A,$B$10)/1000</f>
        <v>3410.6898855980717</v>
      </c>
      <c r="AB15" s="14">
        <f>SUMIFS(FuelCost_1!U:U,FuelCost_1!$A:$A,$B$10)/1000-SUMIFS(FuelCost_2!U:U,FuelCost_2!$A:$A,$B$10)/1000</f>
        <v>3723.0298881515446</v>
      </c>
      <c r="AC15" s="14">
        <f>SUMIFS(FuelCost_1!V:V,FuelCost_1!$A:$A,$B$10)/1000-SUMIFS(FuelCost_2!V:V,FuelCost_2!$A:$A,$B$10)/1000</f>
        <v>4114.9623858721143</v>
      </c>
      <c r="AD15" s="14">
        <f>SUMIFS(FuelCost_1!W:W,FuelCost_1!$A:$A,$B$10)/1000-SUMIFS(FuelCost_2!W:W,FuelCost_2!$A:$A,$B$10)/1000</f>
        <v>4321.9547839483876</v>
      </c>
    </row>
    <row r="16" spans="1:30">
      <c r="E16" s="43"/>
      <c r="F16" s="42"/>
      <c r="G16" s="42"/>
      <c r="H16" s="7" t="s">
        <v>104</v>
      </c>
      <c r="I16" s="30">
        <f t="shared" si="0"/>
        <v>506.94083091513522</v>
      </c>
      <c r="J16" s="14">
        <f>SUMIFS(VOMCost_1!C:C,VOMCost_1!$A:$A,$B$10)/1000-SUMIFS(VOMCost_2!C:C,VOMCost_2!$A:$A,$B$10)/1000</f>
        <v>2.8129405529853102E-4</v>
      </c>
      <c r="K16" s="14">
        <f>SUMIFS(VOMCost_1!D:D,VOMCost_1!$A:$A,$B$10)/1000-SUMIFS(VOMCost_2!D:D,VOMCost_2!$A:$A,$B$10)/1000</f>
        <v>-0.36766262233049929</v>
      </c>
      <c r="L16" s="14">
        <f>SUMIFS(VOMCost_1!E:E,VOMCost_1!$A:$A,$B$10)/1000-SUMIFS(VOMCost_2!E:E,VOMCost_2!$A:$A,$B$10)/1000</f>
        <v>8.8284645719454602E-2</v>
      </c>
      <c r="M16" s="14">
        <f>SUMIFS(VOMCost_1!F:F,VOMCost_1!$A:$A,$B$10)/1000-SUMIFS(VOMCost_2!F:F,VOMCost_2!$A:$A,$B$10)/1000</f>
        <v>-1.9685853844929397</v>
      </c>
      <c r="N16" s="14">
        <f>SUMIFS(VOMCost_1!G:G,VOMCost_1!$A:$A,$B$10)/1000-SUMIFS(VOMCost_2!G:G,VOMCost_2!$A:$A,$B$10)/1000</f>
        <v>-1.5605744361741927</v>
      </c>
      <c r="O16" s="14">
        <f>SUMIFS(VOMCost_1!H:H,VOMCost_1!$A:$A,$B$10)/1000-SUMIFS(VOMCost_2!H:H,VOMCost_2!$A:$A,$B$10)/1000</f>
        <v>-4.5001885144030211</v>
      </c>
      <c r="P16" s="14">
        <f>SUMIFS(VOMCost_1!I:I,VOMCost_1!$A:$A,$B$10)/1000-SUMIFS(VOMCost_2!I:I,VOMCost_2!$A:$A,$B$10)/1000</f>
        <v>-3.4466726692878638</v>
      </c>
      <c r="Q16" s="14">
        <f>SUMIFS(VOMCost_1!J:J,VOMCost_1!$A:$A,$B$10)/1000-SUMIFS(VOMCost_2!J:J,VOMCost_2!$A:$A,$B$10)/1000</f>
        <v>-1.9873685717863054</v>
      </c>
      <c r="R16" s="14">
        <f>SUMIFS(VOMCost_1!K:K,VOMCost_1!$A:$A,$B$10)/1000-SUMIFS(VOMCost_2!K:K,VOMCost_2!$A:$A,$B$10)/1000</f>
        <v>-1.2385762011031147</v>
      </c>
      <c r="S16" s="14">
        <f>SUMIFS(VOMCost_1!L:L,VOMCost_1!$A:$A,$B$10)/1000-SUMIFS(VOMCost_2!L:L,VOMCost_2!$A:$A,$B$10)/1000</f>
        <v>2.5108851413156117</v>
      </c>
      <c r="T16" s="14">
        <f>SUMIFS(VOMCost_1!M:M,VOMCost_1!$A:$A,$B$10)/1000-SUMIFS(VOMCost_2!M:M,VOMCost_2!$A:$A,$B$10)/1000</f>
        <v>8.5009463031233281</v>
      </c>
      <c r="U16" s="14">
        <f>SUMIFS(VOMCost_1!N:N,VOMCost_1!$A:$A,$B$10)/1000-SUMIFS(VOMCost_2!N:N,VOMCost_2!$A:$A,$B$10)/1000</f>
        <v>53.143821259991228</v>
      </c>
      <c r="V16" s="14">
        <f>SUMIFS(VOMCost_1!O:O,VOMCost_1!$A:$A,$B$10)/1000-SUMIFS(VOMCost_2!O:O,VOMCost_2!$A:$A,$B$10)/1000</f>
        <v>53.719640596831709</v>
      </c>
      <c r="W16" s="14">
        <f>SUMIFS(VOMCost_1!P:P,VOMCost_1!$A:$A,$B$10)/1000-SUMIFS(VOMCost_2!P:P,VOMCost_2!$A:$A,$B$10)/1000</f>
        <v>59.529551912310581</v>
      </c>
      <c r="X16" s="14">
        <f>SUMIFS(VOMCost_1!Q:Q,VOMCost_1!$A:$A,$B$10)/1000-SUMIFS(VOMCost_2!Q:Q,VOMCost_2!$A:$A,$B$10)/1000</f>
        <v>119.00400571583896</v>
      </c>
      <c r="Y16" s="14">
        <f>SUMIFS(VOMCost_1!R:R,VOMCost_1!$A:$A,$B$10)/1000-SUMIFS(VOMCost_2!R:R,VOMCost_2!$A:$A,$B$10)/1000</f>
        <v>130.65155965054043</v>
      </c>
      <c r="Z16" s="14">
        <f>SUMIFS(VOMCost_1!S:S,VOMCost_1!$A:$A,$B$10)/1000-SUMIFS(VOMCost_2!S:S,VOMCost_2!$A:$A,$B$10)/1000</f>
        <v>211.30804950045876</v>
      </c>
      <c r="AA16" s="14">
        <f>SUMIFS(VOMCost_1!T:T,VOMCost_1!$A:$A,$B$10)/1000-SUMIFS(VOMCost_2!T:T,VOMCost_2!$A:$A,$B$10)/1000</f>
        <v>193.24911357090582</v>
      </c>
      <c r="AB16" s="14">
        <f>SUMIFS(VOMCost_1!U:U,VOMCost_1!$A:$A,$B$10)/1000-SUMIFS(VOMCost_2!U:U,VOMCost_2!$A:$A,$B$10)/1000</f>
        <v>228.11012067070089</v>
      </c>
      <c r="AC16" s="14">
        <f>SUMIFS(VOMCost_1!V:V,VOMCost_1!$A:$A,$B$10)/1000-SUMIFS(VOMCost_2!V:V,VOMCost_2!$A:$A,$B$10)/1000</f>
        <v>265.33760506001204</v>
      </c>
      <c r="AD16" s="14">
        <f>SUMIFS(VOMCost_1!W:W,VOMCost_1!$A:$A,$B$10)/1000-SUMIFS(VOMCost_2!W:W,VOMCost_2!$A:$A,$B$10)/1000</f>
        <v>273.05679925379729</v>
      </c>
    </row>
    <row r="17" spans="1:60">
      <c r="E17" s="43"/>
      <c r="F17" s="42"/>
      <c r="G17" s="42"/>
      <c r="H17" s="7" t="s">
        <v>105</v>
      </c>
      <c r="I17" s="14">
        <f t="shared" si="0"/>
        <v>-772.09681015787851</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-0.86151205379967477</v>
      </c>
      <c r="P17" s="14">
        <f>SUMIFS(REZTxCost_1!I:I,REZTxCost_1!$A:$A,$B$10)/1000-SUMIFS(REZTxCost_2!I:I,REZTxCost_2!$A:$A,$B$10)/1000</f>
        <v>-2.3862462391709505</v>
      </c>
      <c r="Q17" s="14">
        <f>SUMIFS(REZTxCost_1!J:J,REZTxCost_1!$A:$A,$B$10)/1000-SUMIFS(REZTxCost_2!J:J,REZTxCost_2!$A:$A,$B$10)/1000</f>
        <v>-16.022098357135651</v>
      </c>
      <c r="R17" s="14">
        <f>SUMIFS(REZTxCost_1!K:K,REZTxCost_1!$A:$A,$B$10)/1000-SUMIFS(REZTxCost_2!K:K,REZTxCost_2!$A:$A,$B$10)/1000</f>
        <v>-38.209955707021813</v>
      </c>
      <c r="S17" s="14">
        <f>SUMIFS(REZTxCost_1!L:L,REZTxCost_1!$A:$A,$B$10)/1000-SUMIFS(REZTxCost_2!L:L,REZTxCost_2!$A:$A,$B$10)/1000</f>
        <v>-39.781155684468828</v>
      </c>
      <c r="T17" s="14">
        <f>SUMIFS(REZTxCost_1!M:M,REZTxCost_1!$A:$A,$B$10)/1000-SUMIFS(REZTxCost_2!M:M,REZTxCost_2!$A:$A,$B$10)/1000</f>
        <v>-43.689238570970176</v>
      </c>
      <c r="U17" s="14">
        <f>SUMIFS(REZTxCost_1!N:N,REZTxCost_1!$A:$A,$B$10)/1000-SUMIFS(REZTxCost_2!N:N,REZTxCost_2!$A:$A,$B$10)/1000</f>
        <v>-45.371059270358444</v>
      </c>
      <c r="V17" s="14">
        <f>SUMIFS(REZTxCost_1!O:O,REZTxCost_1!$A:$A,$B$10)/1000-SUMIFS(REZTxCost_2!O:O,REZTxCost_2!$A:$A,$B$10)/1000</f>
        <v>-49.947914644041639</v>
      </c>
      <c r="W17" s="14">
        <f>SUMIFS(REZTxCost_1!P:P,REZTxCost_1!$A:$A,$B$10)/1000-SUMIFS(REZTxCost_2!P:P,REZTxCost_2!$A:$A,$B$10)/1000</f>
        <v>-50.958417906420948</v>
      </c>
      <c r="X17" s="14">
        <f>SUMIFS(REZTxCost_1!Q:Q,REZTxCost_1!$A:$A,$B$10)/1000-SUMIFS(REZTxCost_2!Q:Q,REZTxCost_2!$A:$A,$B$10)/1000</f>
        <v>-154.32549189285419</v>
      </c>
      <c r="Y17" s="14">
        <f>SUMIFS(REZTxCost_1!R:R,REZTxCost_1!$A:$A,$B$10)/1000-SUMIFS(REZTxCost_2!R:R,REZTxCost_2!$A:$A,$B$10)/1000</f>
        <v>-143.78523189284726</v>
      </c>
      <c r="Z17" s="14">
        <f>SUMIFS(REZTxCost_1!S:S,REZTxCost_1!$A:$A,$B$10)/1000-SUMIFS(REZTxCost_2!S:S,REZTxCost_2!$A:$A,$B$10)/1000</f>
        <v>-309.50025025458012</v>
      </c>
      <c r="AA17" s="14">
        <f>SUMIFS(REZTxCost_1!T:T,REZTxCost_1!$A:$A,$B$10)/1000-SUMIFS(REZTxCost_2!T:T,REZTxCost_2!$A:$A,$B$10)/1000</f>
        <v>-309.50025025458012</v>
      </c>
      <c r="AB17" s="14">
        <f>SUMIFS(REZTxCost_1!U:U,REZTxCost_1!$A:$A,$B$10)/1000-SUMIFS(REZTxCost_2!U:U,REZTxCost_2!$A:$A,$B$10)/1000</f>
        <v>-346.60335769668762</v>
      </c>
      <c r="AC17" s="14">
        <f>SUMIFS(REZTxCost_1!V:V,REZTxCost_1!$A:$A,$B$10)/1000-SUMIFS(REZTxCost_2!V:V,REZTxCost_2!$A:$A,$B$10)/1000</f>
        <v>-401.18795444921506</v>
      </c>
      <c r="AD17" s="14">
        <f>SUMIFS(REZTxCost_1!W:W,REZTxCost_1!$A:$A,$B$10)/1000-SUMIFS(REZTxCost_2!W:W,REZTxCost_2!$A:$A,$B$10)/1000</f>
        <v>-401.18795444921506</v>
      </c>
    </row>
    <row r="18" spans="1:60">
      <c r="E18" s="43"/>
      <c r="F18" s="42"/>
      <c r="G18" s="42"/>
      <c r="H18" s="7" t="s">
        <v>106</v>
      </c>
      <c r="I18" s="30">
        <f t="shared" si="0"/>
        <v>121.36770172102904</v>
      </c>
      <c r="J18" s="14">
        <f>SUMIFS(DSPCost_1!C:C,DSPCost_1!$A:$A,$B$10)/1000-SUMIFS(DSPCost_2!C:C,DSPCost_2!$A:$A,$B$10)/1000</f>
        <v>4.1105082893011513E-8</v>
      </c>
      <c r="K18" s="14">
        <f>SUMIFS(DSPCost_1!D:D,DSPCost_1!$A:$A,$B$10)/1000-SUMIFS(DSPCost_2!D:D,DSPCost_2!$A:$A,$B$10)/1000</f>
        <v>0</v>
      </c>
      <c r="L18" s="14">
        <f>SUMIFS(DSPCost_1!E:E,DSPCost_1!$A:$A,$B$10)/1000-SUMIFS(DSPCost_2!E:E,DSPCost_2!$A:$A,$B$10)/1000</f>
        <v>3.4047758037012636</v>
      </c>
      <c r="M18" s="14">
        <f>SUMIFS(DSPCost_1!F:F,DSPCost_1!$A:$A,$B$10)/1000-SUMIFS(DSPCost_2!F:F,DSPCost_2!$A:$A,$B$10)/1000</f>
        <v>11.019074307149056</v>
      </c>
      <c r="N18" s="14">
        <f>SUMIFS(DSPCost_1!G:G,DSPCost_1!$A:$A,$B$10)/1000-SUMIFS(DSPCost_2!G:G,DSPCost_2!$A:$A,$B$10)/1000</f>
        <v>10.021610397803615</v>
      </c>
      <c r="O18" s="14">
        <f>SUMIFS(DSPCost_1!H:H,DSPCost_1!$A:$A,$B$10)/1000-SUMIFS(DSPCost_2!H:H,DSPCost_2!$A:$A,$B$10)/1000</f>
        <v>0</v>
      </c>
      <c r="P18" s="14">
        <f>SUMIFS(DSPCost_1!I:I,DSPCost_1!$A:$A,$B$10)/1000-SUMIFS(DSPCost_2!I:I,DSPCost_2!$A:$A,$B$10)/1000</f>
        <v>3.01782565458549</v>
      </c>
      <c r="Q18" s="14">
        <f>SUMIFS(DSPCost_1!J:J,DSPCost_1!$A:$A,$B$10)/1000-SUMIFS(DSPCost_2!J:J,DSPCost_2!$A:$A,$B$10)/1000</f>
        <v>6.1692656051440338</v>
      </c>
      <c r="R18" s="14">
        <f>SUMIFS(DSPCost_1!K:K,DSPCost_1!$A:$A,$B$10)/1000-SUMIFS(DSPCost_2!K:K,DSPCost_2!$A:$A,$B$10)/1000</f>
        <v>23.048670188929393</v>
      </c>
      <c r="S18" s="14">
        <f>SUMIFS(DSPCost_1!L:L,DSPCost_1!$A:$A,$B$10)/1000-SUMIFS(DSPCost_2!L:L,DSPCost_2!$A:$A,$B$10)/1000</f>
        <v>0</v>
      </c>
      <c r="T18" s="14">
        <f>SUMIFS(DSPCost_1!M:M,DSPCost_1!$A:$A,$B$10)/1000-SUMIFS(DSPCost_2!M:M,DSPCost_2!$A:$A,$B$10)/1000</f>
        <v>4.1088230036928897</v>
      </c>
      <c r="U18" s="14">
        <f>SUMIFS(DSPCost_1!N:N,DSPCost_1!$A:$A,$B$10)/1000-SUMIFS(DSPCost_2!N:N,DSPCost_2!$A:$A,$B$10)/1000</f>
        <v>4.3748218321287906</v>
      </c>
      <c r="V18" s="14">
        <f>SUMIFS(DSPCost_1!O:O,DSPCost_1!$A:$A,$B$10)/1000-SUMIFS(DSPCost_2!O:O,DSPCost_2!$A:$A,$B$10)/1000</f>
        <v>2.8875690945672421</v>
      </c>
      <c r="W18" s="14">
        <f>SUMIFS(DSPCost_1!P:P,DSPCost_1!$A:$A,$B$10)/1000-SUMIFS(DSPCost_2!P:P,DSPCost_2!$A:$A,$B$10)/1000</f>
        <v>-6.0557070707646439</v>
      </c>
      <c r="X18" s="14">
        <f>SUMIFS(DSPCost_1!Q:Q,DSPCost_1!$A:$A,$B$10)/1000-SUMIFS(DSPCost_2!Q:Q,DSPCost_2!$A:$A,$B$10)/1000</f>
        <v>12.850868412665882</v>
      </c>
      <c r="Y18" s="14">
        <f>SUMIFS(DSPCost_1!R:R,DSPCost_1!$A:$A,$B$10)/1000-SUMIFS(DSPCost_2!R:R,DSPCost_2!$A:$A,$B$10)/1000</f>
        <v>43.504629709026275</v>
      </c>
      <c r="Z18" s="14">
        <f>SUMIFS(DSPCost_1!S:S,DSPCost_1!$A:$A,$B$10)/1000-SUMIFS(DSPCost_2!S:S,DSPCost_2!$A:$A,$B$10)/1000</f>
        <v>12.080286591124885</v>
      </c>
      <c r="AA18" s="14">
        <f>SUMIFS(DSPCost_1!T:T,DSPCost_1!$A:$A,$B$10)/1000-SUMIFS(DSPCost_2!T:T,DSPCost_2!$A:$A,$B$10)/1000</f>
        <v>67.919033967437187</v>
      </c>
      <c r="AB18" s="14">
        <f>SUMIFS(DSPCost_1!U:U,DSPCost_1!$A:$A,$B$10)/1000-SUMIFS(DSPCost_2!U:U,DSPCost_2!$A:$A,$B$10)/1000</f>
        <v>71.918734415952329</v>
      </c>
      <c r="AC18" s="14">
        <f>SUMIFS(DSPCost_1!V:V,DSPCost_1!$A:$A,$B$10)/1000-SUMIFS(DSPCost_2!V:V,DSPCost_2!$A:$A,$B$10)/1000</f>
        <v>-7.0972727317404711</v>
      </c>
      <c r="AD18" s="14">
        <f>SUMIFS(DSPCost_1!W:W,DSPCost_1!$A:$A,$B$10)/1000-SUMIFS(DSPCost_2!W:W,DSPCost_2!$A:$A,$B$10)/1000</f>
        <v>69.011880810920431</v>
      </c>
    </row>
    <row r="19" spans="1:60">
      <c r="E19" s="43"/>
      <c r="F19" s="42"/>
      <c r="G19" s="42"/>
      <c r="H19" s="7" t="s">
        <v>107</v>
      </c>
      <c r="I19" s="30">
        <f t="shared" si="0"/>
        <v>-9.3361385973145765</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-3.4227734344788132</v>
      </c>
      <c r="Y19" s="14">
        <f>SUMIFS(RehabCost_1!R:R,RehabCost_1!$A:$A,$B$10)/1000-SUMIFS(RehabCost_2!R:R,RehabCost_2!$A:$A,$B$10)/1000</f>
        <v>-2.7172496187794621</v>
      </c>
      <c r="Z19" s="14">
        <f>SUMIFS(RehabCost_1!S:S,RehabCost_1!$A:$A,$B$10)/1000-SUMIFS(RehabCost_2!S:S,RehabCost_2!$A:$A,$B$10)/1000</f>
        <v>-6.3615094772775933</v>
      </c>
      <c r="AA19" s="14">
        <f>SUMIFS(RehabCost_1!T:T,RehabCost_1!$A:$A,$B$10)/1000-SUMIFS(RehabCost_2!T:T,RehabCost_2!$A:$A,$B$10)/1000</f>
        <v>-9.9341248120651322</v>
      </c>
      <c r="AB19" s="14">
        <f>SUMIFS(RehabCost_1!U:U,RehabCost_1!$A:$A,$B$10)/1000-SUMIFS(RehabCost_2!U:U,RehabCost_2!$A:$A,$B$10)/1000</f>
        <v>-3.3129323320320481</v>
      </c>
      <c r="AC19" s="14">
        <f>SUMIFS(RehabCost_1!V:V,RehabCost_1!$A:$A,$B$10)/1000-SUMIFS(RehabCost_2!V:V,RehabCost_2!$A:$A,$B$10)/1000</f>
        <v>-2.7707645831364598</v>
      </c>
      <c r="AD19" s="14">
        <f>SUMIFS(RehabCost_1!W:W,RehabCost_1!$A:$A,$B$10)/1000-SUMIFS(RehabCost_2!W:W,RehabCost_2!$A:$A,$B$10)/1000</f>
        <v>0</v>
      </c>
    </row>
    <row r="20" spans="1:60">
      <c r="E20" s="43"/>
      <c r="F20" s="42"/>
      <c r="G20" s="42"/>
      <c r="H20" s="7" t="s">
        <v>108</v>
      </c>
      <c r="I20" s="30">
        <f t="shared" si="0"/>
        <v>-3529.7866087266252</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-289.49097715722178</v>
      </c>
      <c r="R20" s="14">
        <f>SUMIFS(ICTxCost_1!K:K,ICTxCost_1!$A:$A,$B$10)/1000-SUMIFS(ICTxCost_2!K:K,ICTxCost_2!$A:$A,$B$10)/1000</f>
        <v>-289.49097715722178</v>
      </c>
      <c r="S20" s="14">
        <f>SUMIFS(ICTxCost_1!L:L,ICTxCost_1!$A:$A,$B$10)/1000-SUMIFS(ICTxCost_2!L:L,ICTxCost_2!$A:$A,$B$10)/1000</f>
        <v>-289.49097715722178</v>
      </c>
      <c r="T20" s="14">
        <f>SUMIFS(ICTxCost_1!M:M,ICTxCost_1!$A:$A,$B$10)/1000-SUMIFS(ICTxCost_2!M:M,ICTxCost_2!$A:$A,$B$10)/1000</f>
        <v>-289.49097715722178</v>
      </c>
      <c r="U20" s="14">
        <f>SUMIFS(ICTxCost_1!N:N,ICTxCost_1!$A:$A,$B$10)/1000-SUMIFS(ICTxCost_2!N:N,ICTxCost_2!$A:$A,$B$10)/1000</f>
        <v>-442.95627314948024</v>
      </c>
      <c r="V20" s="14">
        <f>SUMIFS(ICTxCost_1!O:O,ICTxCost_1!$A:$A,$B$10)/1000-SUMIFS(ICTxCost_2!O:O,ICTxCost_2!$A:$A,$B$10)/1000</f>
        <v>-442.95627314948024</v>
      </c>
      <c r="W20" s="14">
        <f>SUMIFS(ICTxCost_1!P:P,ICTxCost_1!$A:$A,$B$10)/1000-SUMIFS(ICTxCost_2!P:P,ICTxCost_2!$A:$A,$B$10)/1000</f>
        <v>-442.95627314948024</v>
      </c>
      <c r="X20" s="14">
        <f>SUMIFS(ICTxCost_1!Q:Q,ICTxCost_1!$A:$A,$B$10)/1000-SUMIFS(ICTxCost_2!Q:Q,ICTxCost_2!$A:$A,$B$10)/1000</f>
        <v>-651.56749110585986</v>
      </c>
      <c r="Y20" s="14">
        <f>SUMIFS(ICTxCost_1!R:R,ICTxCost_1!$A:$A,$B$10)/1000-SUMIFS(ICTxCost_2!R:R,ICTxCost_2!$A:$A,$B$10)/1000</f>
        <v>-785.44147271612781</v>
      </c>
      <c r="Z20" s="14">
        <f>SUMIFS(ICTxCost_1!S:S,ICTxCost_1!$A:$A,$B$10)/1000-SUMIFS(ICTxCost_2!S:S,ICTxCost_2!$A:$A,$B$10)/1000</f>
        <v>-785.44147271612781</v>
      </c>
      <c r="AA20" s="14">
        <f>SUMIFS(ICTxCost_1!T:T,ICTxCost_1!$A:$A,$B$10)/1000-SUMIFS(ICTxCost_2!T:T,ICTxCost_2!$A:$A,$B$10)/1000</f>
        <v>-785.44147271612781</v>
      </c>
      <c r="AB20" s="14">
        <f>SUMIFS(ICTxCost_1!U:U,ICTxCost_1!$A:$A,$B$10)/1000-SUMIFS(ICTxCost_2!U:U,ICTxCost_2!$A:$A,$B$10)/1000</f>
        <v>-785.44147271612781</v>
      </c>
      <c r="AC20" s="14">
        <f>SUMIFS(ICTxCost_1!V:V,ICTxCost_1!$A:$A,$B$10)/1000-SUMIFS(ICTxCost_2!V:V,ICTxCost_2!$A:$A,$B$10)/1000</f>
        <v>-785.44147271612781</v>
      </c>
      <c r="AD20" s="14">
        <f>SUMIFS(ICTxCost_1!W:W,ICTxCost_1!$A:$A,$B$10)/1000-SUMIFS(ICTxCost_2!W:W,ICTxCost_2!$A:$A,$B$10)/1000</f>
        <v>-785.44147271612781</v>
      </c>
    </row>
    <row r="21" spans="1:60">
      <c r="G21" s="43"/>
      <c r="H21" s="15" t="s">
        <v>312</v>
      </c>
      <c r="I21" s="16">
        <f t="shared" ref="I21:AD21" si="1">SUM(I13:I20)</f>
        <v>7449.0658300146188</v>
      </c>
      <c r="J21" s="16">
        <f t="shared" si="1"/>
        <v>1.9334603543175177E-4</v>
      </c>
      <c r="K21" s="16">
        <f t="shared" si="1"/>
        <v>-2.3482769976358746</v>
      </c>
      <c r="L21" s="16">
        <f t="shared" si="1"/>
        <v>4.1008013364538627</v>
      </c>
      <c r="M21" s="16">
        <f t="shared" si="1"/>
        <v>30.427559857790499</v>
      </c>
      <c r="N21" s="16">
        <f t="shared" si="1"/>
        <v>-90.84330022503525</v>
      </c>
      <c r="O21" s="16">
        <f t="shared" si="1"/>
        <v>-89.6534167980505</v>
      </c>
      <c r="P21" s="16">
        <f t="shared" si="1"/>
        <v>-91.116656297884333</v>
      </c>
      <c r="Q21" s="16">
        <f t="shared" si="1"/>
        <v>-20.084938729554665</v>
      </c>
      <c r="R21" s="16">
        <f t="shared" si="1"/>
        <v>142.37891712715822</v>
      </c>
      <c r="S21" s="16">
        <f t="shared" si="1"/>
        <v>123.80423694902993</v>
      </c>
      <c r="T21" s="16">
        <f t="shared" si="1"/>
        <v>130.58996435072879</v>
      </c>
      <c r="U21" s="16">
        <f t="shared" si="1"/>
        <v>1286.0541621291438</v>
      </c>
      <c r="V21" s="16">
        <f t="shared" si="1"/>
        <v>1212.3733578360004</v>
      </c>
      <c r="W21" s="16">
        <f t="shared" si="1"/>
        <v>1132.2090692313054</v>
      </c>
      <c r="X21" s="16">
        <f t="shared" si="1"/>
        <v>1435.8345876033068</v>
      </c>
      <c r="Y21" s="16">
        <f t="shared" si="1"/>
        <v>2035.8716116515398</v>
      </c>
      <c r="Z21" s="16">
        <f t="shared" si="1"/>
        <v>3182.24160053164</v>
      </c>
      <c r="AA21" s="16">
        <f t="shared" si="1"/>
        <v>3293.9855045560785</v>
      </c>
      <c r="AB21" s="16">
        <f t="shared" si="1"/>
        <v>3068.2714893088255</v>
      </c>
      <c r="AC21" s="16">
        <f t="shared" si="1"/>
        <v>2924.4246555978916</v>
      </c>
      <c r="AD21" s="16">
        <f t="shared" si="1"/>
        <v>2741.9050963282048</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7.6"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399999999999999"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312.20613539999977</v>
      </c>
      <c r="M35" s="1">
        <f>SUMIFS(Capacity_1!H:H,Capacity_1!$A:$A,$B$29,Capacity_1!$B:$B,$H35)-SUMIFS(Capacity_2!H:H,Capacity_2!$A:$A,$B$29,Capacity_2!$B:$B,$H35)</f>
        <v>312.20613539999977</v>
      </c>
      <c r="N35" s="1">
        <f>SUMIFS(Capacity_1!I:I,Capacity_1!$A:$A,$B$29,Capacity_1!$B:$B,$H35)-SUMIFS(Capacity_2!I:I,Capacity_2!$A:$A,$B$29,Capacity_2!$B:$B,$H35)</f>
        <v>312.20613539999977</v>
      </c>
      <c r="O35" s="1">
        <f>SUMIFS(Capacity_1!J:J,Capacity_1!$A:$A,$B$29,Capacity_1!$B:$B,$H35)-SUMIFS(Capacity_2!J:J,Capacity_2!$A:$A,$B$29,Capacity_2!$B:$B,$H35)</f>
        <v>312.20613539999977</v>
      </c>
      <c r="P35" s="1">
        <f>SUMIFS(Capacity_1!K:K,Capacity_1!$A:$A,$B$29,Capacity_1!$B:$B,$H35)-SUMIFS(Capacity_2!K:K,Capacity_2!$A:$A,$B$29,Capacity_2!$B:$B,$H35)</f>
        <v>582.95819819999997</v>
      </c>
      <c r="Q35" s="1">
        <f>SUMIFS(Capacity_1!L:L,Capacity_1!$A:$A,$B$29,Capacity_1!$B:$B,$H35)-SUMIFS(Capacity_2!L:L,Capacity_2!$A:$A,$B$29,Capacity_2!$B:$B,$H35)</f>
        <v>1822.4573581799996</v>
      </c>
      <c r="R35" s="1">
        <f>SUMIFS(Capacity_1!M:M,Capacity_1!$A:$A,$B$29,Capacity_1!$B:$B,$H35)-SUMIFS(Capacity_2!M:M,Capacity_2!$A:$A,$B$29,Capacity_2!$B:$B,$H35)</f>
        <v>1822.4573581799996</v>
      </c>
      <c r="S35" s="1">
        <f>SUMIFS(Capacity_1!N:N,Capacity_1!$A:$A,$B$29,Capacity_1!$B:$B,$H35)-SUMIFS(Capacity_2!N:N,Capacity_2!$A:$A,$B$29,Capacity_2!$B:$B,$H35)</f>
        <v>1822.4573581799996</v>
      </c>
      <c r="T35" s="1">
        <f>SUMIFS(Capacity_1!O:O,Capacity_1!$A:$A,$B$29,Capacity_1!$B:$B,$H35)-SUMIFS(Capacity_2!O:O,Capacity_2!$A:$A,$B$29,Capacity_2!$B:$B,$H35)</f>
        <v>4122.2607796800012</v>
      </c>
      <c r="U35" s="1">
        <f>SUMIFS(Capacity_1!P:P,Capacity_1!$A:$A,$B$29,Capacity_1!$B:$B,$H35)-SUMIFS(Capacity_2!P:P,Capacity_2!$A:$A,$B$29,Capacity_2!$B:$B,$H35)</f>
        <v>4122.2607796800021</v>
      </c>
      <c r="V35" s="1">
        <f>SUMIFS(Capacity_1!Q:Q,Capacity_1!$A:$A,$B$29,Capacity_1!$B:$B,$H35)-SUMIFS(Capacity_2!Q:Q,Capacity_2!$A:$A,$B$29,Capacity_2!$B:$B,$H35)</f>
        <v>4336.6476134400018</v>
      </c>
      <c r="W35" s="1">
        <f>SUMIFS(Capacity_1!R:R,Capacity_1!$A:$A,$B$29,Capacity_1!$B:$B,$H35)-SUMIFS(Capacity_2!R:R,Capacity_2!$A:$A,$B$29,Capacity_2!$B:$B,$H35)</f>
        <v>5299.76490036</v>
      </c>
      <c r="X35" s="1">
        <f>SUMIFS(Capacity_1!S:S,Capacity_1!$A:$A,$B$29,Capacity_1!$B:$B,$H35)-SUMIFS(Capacity_2!S:S,Capacity_2!$A:$A,$B$29,Capacity_2!$B:$B,$H35)</f>
        <v>6399.3451443000013</v>
      </c>
      <c r="Y35" s="1">
        <f>SUMIFS(Capacity_1!T:T,Capacity_1!$A:$A,$B$29,Capacity_1!$B:$B,$H35)-SUMIFS(Capacity_2!T:T,Capacity_2!$A:$A,$B$29,Capacity_2!$B:$B,$H35)</f>
        <v>7322.2582628399996</v>
      </c>
      <c r="Z35" s="1">
        <f>SUMIFS(Capacity_1!U:U,Capacity_1!$A:$A,$B$29,Capacity_1!$B:$B,$H35)-SUMIFS(Capacity_2!U:U,Capacity_2!$A:$A,$B$29,Capacity_2!$B:$B,$H35)</f>
        <v>7855.3988617799987</v>
      </c>
      <c r="AA35" s="1">
        <f>SUMIFS(Capacity_1!V:V,Capacity_1!$A:$A,$B$29,Capacity_1!$B:$B,$H35)-SUMIFS(Capacity_2!V:V,Capacity_2!$A:$A,$B$29,Capacity_2!$B:$B,$H35)</f>
        <v>8008.4567038799996</v>
      </c>
      <c r="AB35" s="1">
        <f>SUMIFS(Capacity_1!W:W,Capacity_1!$A:$A,$B$29,Capacity_1!$B:$B,$H35)-SUMIFS(Capacity_2!W:W,Capacity_2!$A:$A,$B$29,Capacity_2!$B:$B,$H35)</f>
        <v>8008.4567038799996</v>
      </c>
      <c r="AC35" s="1">
        <f>SUMIFS(Capacity_1!X:X,Capacity_1!$A:$A,$B$29,Capacity_1!$B:$B,$H35)-SUMIFS(Capacity_2!X:X,Capacity_2!$A:$A,$B$29,Capacity_2!$B:$B,$H35)</f>
        <v>8717.3831956800004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39.903662239999903</v>
      </c>
      <c r="N37" s="1">
        <f>SUMIFS(Capacity_1!I:I,Capacity_1!$A:$A,$B$29,Capacity_1!$B:$B,$H37)-SUMIFS(Capacity_2!I:I,Capacity_2!$A:$A,$B$29,Capacity_2!$B:$B,$H37)</f>
        <v>39.903662239999449</v>
      </c>
      <c r="O37" s="1">
        <f>SUMIFS(Capacity_1!J:J,Capacity_1!$A:$A,$B$29,Capacity_1!$B:$B,$H37)-SUMIFS(Capacity_2!J:J,Capacity_2!$A:$A,$B$29,Capacity_2!$B:$B,$H37)</f>
        <v>39.903662240000358</v>
      </c>
      <c r="P37" s="1">
        <f>SUMIFS(Capacity_1!K:K,Capacity_1!$A:$A,$B$29,Capacity_1!$B:$B,$H37)-SUMIFS(Capacity_2!K:K,Capacity_2!$A:$A,$B$29,Capacity_2!$B:$B,$H37)</f>
        <v>39.903662239999903</v>
      </c>
      <c r="Q37" s="1">
        <f>SUMIFS(Capacity_1!L:L,Capacity_1!$A:$A,$B$29,Capacity_1!$B:$B,$H37)-SUMIFS(Capacity_2!L:L,Capacity_2!$A:$A,$B$29,Capacity_2!$B:$B,$H37)</f>
        <v>39.903662240000358</v>
      </c>
      <c r="R37" s="1">
        <f>SUMIFS(Capacity_1!M:M,Capacity_1!$A:$A,$B$29,Capacity_1!$B:$B,$H37)-SUMIFS(Capacity_2!M:M,Capacity_2!$A:$A,$B$29,Capacity_2!$B:$B,$H37)</f>
        <v>262.10581726999999</v>
      </c>
      <c r="S37" s="1">
        <f>SUMIFS(Capacity_1!N:N,Capacity_1!$A:$A,$B$29,Capacity_1!$B:$B,$H37)-SUMIFS(Capacity_2!N:N,Capacity_2!$A:$A,$B$29,Capacity_2!$B:$B,$H37)</f>
        <v>504.81148228000029</v>
      </c>
      <c r="T37" s="1">
        <f>SUMIFS(Capacity_1!O:O,Capacity_1!$A:$A,$B$29,Capacity_1!$B:$B,$H37)-SUMIFS(Capacity_2!O:O,Capacity_2!$A:$A,$B$29,Capacity_2!$B:$B,$H37)</f>
        <v>572.76263025999924</v>
      </c>
      <c r="U37" s="1">
        <f>SUMIFS(Capacity_1!P:P,Capacity_1!$A:$A,$B$29,Capacity_1!$B:$B,$H37)-SUMIFS(Capacity_2!P:P,Capacity_2!$A:$A,$B$29,Capacity_2!$B:$B,$H37)</f>
        <v>-128.43397586000083</v>
      </c>
      <c r="V37" s="1">
        <f>SUMIFS(Capacity_1!Q:Q,Capacity_1!$A:$A,$B$29,Capacity_1!$B:$B,$H37)-SUMIFS(Capacity_2!Q:Q,Capacity_2!$A:$A,$B$29,Capacity_2!$B:$B,$H37)</f>
        <v>33.904323409999961</v>
      </c>
      <c r="W37" s="1">
        <f>SUMIFS(Capacity_1!R:R,Capacity_1!$A:$A,$B$29,Capacity_1!$B:$B,$H37)-SUMIFS(Capacity_2!R:R,Capacity_2!$A:$A,$B$29,Capacity_2!$B:$B,$H37)</f>
        <v>202.03263973999947</v>
      </c>
      <c r="X37" s="1">
        <f>SUMIFS(Capacity_1!S:S,Capacity_1!$A:$A,$B$29,Capacity_1!$B:$B,$H37)-SUMIFS(Capacity_2!S:S,Capacity_2!$A:$A,$B$29,Capacity_2!$B:$B,$H37)</f>
        <v>-390.82914337000147</v>
      </c>
      <c r="Y37" s="1">
        <f>SUMIFS(Capacity_1!T:T,Capacity_1!$A:$A,$B$29,Capacity_1!$B:$B,$H37)-SUMIFS(Capacity_2!T:T,Capacity_2!$A:$A,$B$29,Capacity_2!$B:$B,$H37)</f>
        <v>155.18585359999815</v>
      </c>
      <c r="Z37" s="1">
        <f>SUMIFS(Capacity_1!U:U,Capacity_1!$A:$A,$B$29,Capacity_1!$B:$B,$H37)-SUMIFS(Capacity_2!U:U,Capacity_2!$A:$A,$B$29,Capacity_2!$B:$B,$H37)</f>
        <v>-1525.4218302499994</v>
      </c>
      <c r="AA37" s="1">
        <f>SUMIFS(Capacity_1!V:V,Capacity_1!$A:$A,$B$29,Capacity_1!$B:$B,$H37)-SUMIFS(Capacity_2!V:V,Capacity_2!$A:$A,$B$29,Capacity_2!$B:$B,$H37)</f>
        <v>-948.51958566999747</v>
      </c>
      <c r="AB37" s="1">
        <f>SUMIFS(Capacity_1!W:W,Capacity_1!$A:$A,$B$29,Capacity_1!$B:$B,$H37)-SUMIFS(Capacity_2!W:W,Capacity_2!$A:$A,$B$29,Capacity_2!$B:$B,$H37)</f>
        <v>-1457.4753717099993</v>
      </c>
      <c r="AC37" s="1">
        <f>SUMIFS(Capacity_1!X:X,Capacity_1!$A:$A,$B$29,Capacity_1!$B:$B,$H37)-SUMIFS(Capacity_2!X:X,Capacity_2!$A:$A,$B$29,Capacity_2!$B:$B,$H37)</f>
        <v>-3410.5890321400002</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5.4817522299999837</v>
      </c>
      <c r="O39" s="1">
        <f>SUMIFS(Capacity_1!J:J,Capacity_1!$A:$A,$B$29,Capacity_1!$B:$B,$H39)-SUMIFS(Capacity_2!J:J,Capacity_2!$A:$A,$B$29,Capacity_2!$B:$B,$H39)</f>
        <v>16.474732090000543</v>
      </c>
      <c r="P39" s="1">
        <f>SUMIFS(Capacity_1!K:K,Capacity_1!$A:$A,$B$29,Capacity_1!$B:$B,$H39)-SUMIFS(Capacity_2!K:K,Capacity_2!$A:$A,$B$29,Capacity_2!$B:$B,$H39)</f>
        <v>130.37033843999961</v>
      </c>
      <c r="Q39" s="1">
        <f>SUMIFS(Capacity_1!L:L,Capacity_1!$A:$A,$B$29,Capacity_1!$B:$B,$H39)-SUMIFS(Capacity_2!L:L,Capacity_2!$A:$A,$B$29,Capacity_2!$B:$B,$H39)</f>
        <v>-57.984328380003717</v>
      </c>
      <c r="R39" s="1">
        <f>SUMIFS(Capacity_1!M:M,Capacity_1!$A:$A,$B$29,Capacity_1!$B:$B,$H39)-SUMIFS(Capacity_2!M:M,Capacity_2!$A:$A,$B$29,Capacity_2!$B:$B,$H39)</f>
        <v>-135.35970125000313</v>
      </c>
      <c r="S39" s="1">
        <f>SUMIFS(Capacity_1!N:N,Capacity_1!$A:$A,$B$29,Capacity_1!$B:$B,$H39)-SUMIFS(Capacity_2!N:N,Capacity_2!$A:$A,$B$29,Capacity_2!$B:$B,$H39)</f>
        <v>-335.57912266000312</v>
      </c>
      <c r="T39" s="1">
        <f>SUMIFS(Capacity_1!O:O,Capacity_1!$A:$A,$B$29,Capacity_1!$B:$B,$H39)-SUMIFS(Capacity_2!O:O,Capacity_2!$A:$A,$B$29,Capacity_2!$B:$B,$H39)</f>
        <v>-1109.4951040399992</v>
      </c>
      <c r="U39" s="1">
        <f>SUMIFS(Capacity_1!P:P,Capacity_1!$A:$A,$B$29,Capacity_1!$B:$B,$H39)-SUMIFS(Capacity_2!P:P,Capacity_2!$A:$A,$B$29,Capacity_2!$B:$B,$H39)</f>
        <v>-1516.1214797299999</v>
      </c>
      <c r="V39" s="1">
        <f>SUMIFS(Capacity_1!Q:Q,Capacity_1!$A:$A,$B$29,Capacity_1!$B:$B,$H39)-SUMIFS(Capacity_2!Q:Q,Capacity_2!$A:$A,$B$29,Capacity_2!$B:$B,$H39)</f>
        <v>-1684.1329632299985</v>
      </c>
      <c r="W39" s="1">
        <f>SUMIFS(Capacity_1!R:R,Capacity_1!$A:$A,$B$29,Capacity_1!$B:$B,$H39)-SUMIFS(Capacity_2!R:R,Capacity_2!$A:$A,$B$29,Capacity_2!$B:$B,$H39)</f>
        <v>-435.08857895000256</v>
      </c>
      <c r="X39" s="1">
        <f>SUMIFS(Capacity_1!S:S,Capacity_1!$A:$A,$B$29,Capacity_1!$B:$B,$H39)-SUMIFS(Capacity_2!S:S,Capacity_2!$A:$A,$B$29,Capacity_2!$B:$B,$H39)</f>
        <v>-711.17218317999868</v>
      </c>
      <c r="Y39" s="1">
        <f>SUMIFS(Capacity_1!T:T,Capacity_1!$A:$A,$B$29,Capacity_1!$B:$B,$H39)-SUMIFS(Capacity_2!T:T,Capacity_2!$A:$A,$B$29,Capacity_2!$B:$B,$H39)</f>
        <v>-4050.3297095999951</v>
      </c>
      <c r="Z39" s="1">
        <f>SUMIFS(Capacity_1!U:U,Capacity_1!$A:$A,$B$29,Capacity_1!$B:$B,$H39)-SUMIFS(Capacity_2!U:U,Capacity_2!$A:$A,$B$29,Capacity_2!$B:$B,$H39)</f>
        <v>-3441.3297095999951</v>
      </c>
      <c r="AA39" s="1">
        <f>SUMIFS(Capacity_1!V:V,Capacity_1!$A:$A,$B$29,Capacity_1!$B:$B,$H39)-SUMIFS(Capacity_2!V:V,Capacity_2!$A:$A,$B$29,Capacity_2!$B:$B,$H39)</f>
        <v>-3364.9207852500003</v>
      </c>
      <c r="AB39" s="1">
        <f>SUMIFS(Capacity_1!W:W,Capacity_1!$A:$A,$B$29,Capacity_1!$B:$B,$H39)-SUMIFS(Capacity_2!W:W,Capacity_2!$A:$A,$B$29,Capacity_2!$B:$B,$H39)</f>
        <v>-3824.5808580299963</v>
      </c>
      <c r="AC39" s="1">
        <f>SUMIFS(Capacity_1!X:X,Capacity_1!$A:$A,$B$29,Capacity_1!$B:$B,$H39)-SUMIFS(Capacity_2!X:X,Capacity_2!$A:$A,$B$29,Capacity_2!$B:$B,$H39)</f>
        <v>-3824.5808580199991</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86.28390348999983</v>
      </c>
      <c r="O40" s="1">
        <f>SUMIFS(Capacity_1!J:J,Capacity_1!$A:$A,$B$29,Capacity_1!$B:$B,$H40)-SUMIFS(Capacity_2!J:J,Capacity_2!$A:$A,$B$29,Capacity_2!$B:$B,$H40)</f>
        <v>250.35736729999917</v>
      </c>
      <c r="P40" s="1">
        <f>SUMIFS(Capacity_1!K:K,Capacity_1!$A:$A,$B$29,Capacity_1!$B:$B,$H40)-SUMIFS(Capacity_2!K:K,Capacity_2!$A:$A,$B$29,Capacity_2!$B:$B,$H40)</f>
        <v>74.051115109999955</v>
      </c>
      <c r="Q40" s="1">
        <f>SUMIFS(Capacity_1!L:L,Capacity_1!$A:$A,$B$29,Capacity_1!$B:$B,$H40)-SUMIFS(Capacity_2!L:L,Capacity_2!$A:$A,$B$29,Capacity_2!$B:$B,$H40)</f>
        <v>499.71231859</v>
      </c>
      <c r="R40" s="1">
        <f>SUMIFS(Capacity_1!M:M,Capacity_1!$A:$A,$B$29,Capacity_1!$B:$B,$H40)-SUMIFS(Capacity_2!M:M,Capacity_2!$A:$A,$B$29,Capacity_2!$B:$B,$H40)</f>
        <v>119.44244022999919</v>
      </c>
      <c r="S40" s="1">
        <f>SUMIFS(Capacity_1!N:N,Capacity_1!$A:$A,$B$29,Capacity_1!$B:$B,$H40)-SUMIFS(Capacity_2!N:N,Capacity_2!$A:$A,$B$29,Capacity_2!$B:$B,$H40)</f>
        <v>-334.53068301000167</v>
      </c>
      <c r="T40" s="1">
        <f>SUMIFS(Capacity_1!O:O,Capacity_1!$A:$A,$B$29,Capacity_1!$B:$B,$H40)-SUMIFS(Capacity_2!O:O,Capacity_2!$A:$A,$B$29,Capacity_2!$B:$B,$H40)</f>
        <v>-2955.3644708899992</v>
      </c>
      <c r="U40" s="1">
        <f>SUMIFS(Capacity_1!P:P,Capacity_1!$A:$A,$B$29,Capacity_1!$B:$B,$H40)-SUMIFS(Capacity_2!P:P,Capacity_2!$A:$A,$B$29,Capacity_2!$B:$B,$H40)</f>
        <v>-2036.4002869899996</v>
      </c>
      <c r="V40" s="1">
        <f>SUMIFS(Capacity_1!Q:Q,Capacity_1!$A:$A,$B$29,Capacity_1!$B:$B,$H40)-SUMIFS(Capacity_2!Q:Q,Capacity_2!$A:$A,$B$29,Capacity_2!$B:$B,$H40)</f>
        <v>-2119.6164449799999</v>
      </c>
      <c r="W40" s="1">
        <f>SUMIFS(Capacity_1!R:R,Capacity_1!$A:$A,$B$29,Capacity_1!$B:$B,$H40)-SUMIFS(Capacity_2!R:R,Capacity_2!$A:$A,$B$29,Capacity_2!$B:$B,$H40)</f>
        <v>-4605.403265590001</v>
      </c>
      <c r="X40" s="1">
        <f>SUMIFS(Capacity_1!S:S,Capacity_1!$A:$A,$B$29,Capacity_1!$B:$B,$H40)-SUMIFS(Capacity_2!S:S,Capacity_2!$A:$A,$B$29,Capacity_2!$B:$B,$H40)</f>
        <v>-4605.403265590001</v>
      </c>
      <c r="Y40" s="1">
        <f>SUMIFS(Capacity_1!T:T,Capacity_1!$A:$A,$B$29,Capacity_1!$B:$B,$H40)-SUMIFS(Capacity_2!T:T,Capacity_2!$A:$A,$B$29,Capacity_2!$B:$B,$H40)</f>
        <v>-5859.2311278999987</v>
      </c>
      <c r="Z40" s="1">
        <f>SUMIFS(Capacity_1!U:U,Capacity_1!$A:$A,$B$29,Capacity_1!$B:$B,$H40)-SUMIFS(Capacity_2!U:U,Capacity_2!$A:$A,$B$29,Capacity_2!$B:$B,$H40)</f>
        <v>-5708.9311278999994</v>
      </c>
      <c r="AA40" s="1">
        <f>SUMIFS(Capacity_1!V:V,Capacity_1!$A:$A,$B$29,Capacity_1!$B:$B,$H40)-SUMIFS(Capacity_2!V:V,Capacity_2!$A:$A,$B$29,Capacity_2!$B:$B,$H40)</f>
        <v>-6115.3352006200003</v>
      </c>
      <c r="AB40" s="1">
        <f>SUMIFS(Capacity_1!W:W,Capacity_1!$A:$A,$B$29,Capacity_1!$B:$B,$H40)-SUMIFS(Capacity_2!W:W,Capacity_2!$A:$A,$B$29,Capacity_2!$B:$B,$H40)</f>
        <v>-7911.83705147</v>
      </c>
      <c r="AC40" s="1">
        <f>SUMIFS(Capacity_1!X:X,Capacity_1!$A:$A,$B$29,Capacity_1!$B:$B,$H40)-SUMIFS(Capacity_2!X:X,Capacity_2!$A:$A,$B$29,Capacity_2!$B:$B,$H40)</f>
        <v>-7911.83705147</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0</v>
      </c>
      <c r="L42" s="1">
        <f t="shared" si="2"/>
        <v>312.20613539999977</v>
      </c>
      <c r="M42" s="1">
        <f t="shared" si="2"/>
        <v>352.10979763999967</v>
      </c>
      <c r="N42" s="1">
        <f t="shared" si="2"/>
        <v>352.10979763999921</v>
      </c>
      <c r="O42" s="1">
        <f t="shared" si="2"/>
        <v>352.10979764000012</v>
      </c>
      <c r="P42" s="1">
        <f t="shared" si="2"/>
        <v>622.86186043999987</v>
      </c>
      <c r="Q42" s="1">
        <f t="shared" si="2"/>
        <v>1862.36102041</v>
      </c>
      <c r="R42" s="1">
        <f t="shared" si="2"/>
        <v>2084.5631754499996</v>
      </c>
      <c r="S42" s="1">
        <f t="shared" si="2"/>
        <v>2327.2688404599999</v>
      </c>
      <c r="T42" s="1">
        <f t="shared" si="2"/>
        <v>4695.0234099400004</v>
      </c>
      <c r="U42" s="1">
        <f t="shared" si="2"/>
        <v>3993.8268038200013</v>
      </c>
      <c r="V42" s="1">
        <f t="shared" si="2"/>
        <v>4370.5519368500018</v>
      </c>
      <c r="W42" s="1">
        <f t="shared" si="2"/>
        <v>5501.7975400999994</v>
      </c>
      <c r="X42" s="1">
        <f t="shared" si="2"/>
        <v>5618.5160009299998</v>
      </c>
      <c r="Y42" s="1">
        <f t="shared" si="2"/>
        <v>7087.4441164399977</v>
      </c>
      <c r="Z42" s="1">
        <f t="shared" si="2"/>
        <v>5939.9770315299993</v>
      </c>
      <c r="AA42" s="1">
        <f t="shared" si="2"/>
        <v>6669.9371182100022</v>
      </c>
      <c r="AB42" s="1">
        <f t="shared" si="2"/>
        <v>6160.9813321700003</v>
      </c>
      <c r="AC42" s="1">
        <f t="shared" si="2"/>
        <v>4916.7941635400002</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7.6"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399999999999999"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2.6572670321911573E-6</v>
      </c>
      <c r="J50" s="1">
        <f>SUMIFS(Generation_1!D:D,Generation_1!$A:$A,$B$47,Generation_1!$B:$B,$H50)-SUMIFS(Generation_2!D:D,Generation_2!$A:$A,$B$47,Generation_2!$B:$B,$H50)</f>
        <v>412.25835682316392</v>
      </c>
      <c r="K50" s="1">
        <f>SUMIFS(Generation_1!E:E,Generation_1!$A:$A,$B$47,Generation_1!$B:$B,$H50)-SUMIFS(Generation_2!E:E,Generation_2!$A:$A,$B$47,Generation_2!$B:$B,$H50)</f>
        <v>500.52361573997769</v>
      </c>
      <c r="L50" s="1">
        <f>SUMIFS(Generation_1!F:F,Generation_1!$A:$A,$B$47,Generation_1!$B:$B,$H50)-SUMIFS(Generation_2!F:F,Generation_2!$A:$A,$B$47,Generation_2!$B:$B,$H50)</f>
        <v>1012.2833160820883</v>
      </c>
      <c r="M50" s="1">
        <f>SUMIFS(Generation_1!G:G,Generation_1!$A:$A,$B$47,Generation_1!$B:$B,$H50)-SUMIFS(Generation_2!G:G,Generation_2!$A:$A,$B$47,Generation_2!$B:$B,$H50)</f>
        <v>2564.333152416657</v>
      </c>
      <c r="N50" s="1">
        <f>SUMIFS(Generation_1!H:H,Generation_1!$A:$A,$B$47,Generation_1!$B:$B,$H50)-SUMIFS(Generation_2!H:H,Generation_2!$A:$A,$B$47,Generation_2!$B:$B,$H50)</f>
        <v>2541.1841354297212</v>
      </c>
      <c r="O50" s="1">
        <f>SUMIFS(Generation_1!I:I,Generation_1!$A:$A,$B$47,Generation_1!$B:$B,$H50)-SUMIFS(Generation_2!I:I,Generation_2!$A:$A,$B$47,Generation_2!$B:$B,$H50)</f>
        <v>1020.5563322595262</v>
      </c>
      <c r="P50" s="1">
        <f>SUMIFS(Generation_1!J:J,Generation_1!$A:$A,$B$47,Generation_1!$B:$B,$H50)-SUMIFS(Generation_2!J:J,Generation_2!$A:$A,$B$47,Generation_2!$B:$B,$H50)</f>
        <v>2169.3818685072765</v>
      </c>
      <c r="Q50" s="1">
        <f>SUMIFS(Generation_1!K:K,Generation_1!$A:$A,$B$47,Generation_1!$B:$B,$H50)-SUMIFS(Generation_2!K:K,Generation_2!$A:$A,$B$47,Generation_2!$B:$B,$H50)</f>
        <v>2189.1520469904353</v>
      </c>
      <c r="R50" s="1">
        <f>SUMIFS(Generation_1!L:L,Generation_1!$A:$A,$B$47,Generation_1!$B:$B,$H50)-SUMIFS(Generation_2!L:L,Generation_2!$A:$A,$B$47,Generation_2!$B:$B,$H50)</f>
        <v>2177.8423514892347</v>
      </c>
      <c r="S50" s="1">
        <f>SUMIFS(Generation_1!M:M,Generation_1!$A:$A,$B$47,Generation_1!$B:$B,$H50)-SUMIFS(Generation_2!M:M,Generation_2!$A:$A,$B$47,Generation_2!$B:$B,$H50)</f>
        <v>4341.0684370841773</v>
      </c>
      <c r="T50" s="1">
        <f>SUMIFS(Generation_1!N:N,Generation_1!$A:$A,$B$47,Generation_1!$B:$B,$H50)-SUMIFS(Generation_2!N:N,Generation_2!$A:$A,$B$47,Generation_2!$B:$B,$H50)</f>
        <v>-1933.6503563402948</v>
      </c>
      <c r="U50" s="1">
        <f>SUMIFS(Generation_1!O:O,Generation_1!$A:$A,$B$47,Generation_1!$B:$B,$H50)-SUMIFS(Generation_2!O:O,Generation_2!$A:$A,$B$47,Generation_2!$B:$B,$H50)</f>
        <v>-2063.5739358210121</v>
      </c>
      <c r="V50" s="1">
        <f>SUMIFS(Generation_1!P:P,Generation_1!$A:$A,$B$47,Generation_1!$B:$B,$H50)-SUMIFS(Generation_2!P:P,Generation_2!$A:$A,$B$47,Generation_2!$B:$B,$H50)</f>
        <v>-1577.7182911588316</v>
      </c>
      <c r="W50" s="1">
        <f>SUMIFS(Generation_1!Q:Q,Generation_1!$A:$A,$B$47,Generation_1!$B:$B,$H50)-SUMIFS(Generation_2!Q:Q,Generation_2!$A:$A,$B$47,Generation_2!$B:$B,$H50)</f>
        <v>1216.6250454857145</v>
      </c>
      <c r="X50" s="1">
        <f>SUMIFS(Generation_1!R:R,Generation_1!$A:$A,$B$47,Generation_1!$B:$B,$H50)-SUMIFS(Generation_2!R:R,Generation_2!$A:$A,$B$47,Generation_2!$B:$B,$H50)</f>
        <v>2783.8058666096913</v>
      </c>
      <c r="Y50" s="1">
        <f>SUMIFS(Generation_1!S:S,Generation_1!$A:$A,$B$47,Generation_1!$B:$B,$H50)-SUMIFS(Generation_2!S:S,Generation_2!$A:$A,$B$47,Generation_2!$B:$B,$H50)</f>
        <v>4224.903939634467</v>
      </c>
      <c r="Z50" s="1">
        <f>SUMIFS(Generation_1!T:T,Generation_1!$A:$A,$B$47,Generation_1!$B:$B,$H50)-SUMIFS(Generation_2!T:T,Generation_2!$A:$A,$B$47,Generation_2!$B:$B,$H50)</f>
        <v>4384.5893070623206</v>
      </c>
      <c r="AA50" s="1">
        <f>SUMIFS(Generation_1!U:U,Generation_1!$A:$A,$B$47,Generation_1!$B:$B,$H50)-SUMIFS(Generation_2!U:U,Generation_2!$A:$A,$B$47,Generation_2!$B:$B,$H50)</f>
        <v>3048.7109811492337</v>
      </c>
      <c r="AB50" s="1">
        <f>SUMIFS(Generation_1!V:V,Generation_1!$A:$A,$B$47,Generation_1!$B:$B,$H50)-SUMIFS(Generation_2!V:V,Generation_2!$A:$A,$B$47,Generation_2!$B:$B,$H50)</f>
        <v>3941.0978991224547</v>
      </c>
      <c r="AC50" s="1">
        <f>SUMIFS(Generation_1!W:W,Generation_1!$A:$A,$B$47,Generation_1!$B:$B,$H50)-SUMIFS(Generation_2!W:W,Generation_2!$A:$A,$B$47,Generation_2!$B:$B,$H50)</f>
        <v>5432.7039377998735</v>
      </c>
      <c r="AD50" s="64"/>
    </row>
    <row r="51" spans="8:62">
      <c r="H51" s="7" t="s">
        <v>114</v>
      </c>
      <c r="I51" s="1">
        <f>SUMIFS(Generation_1!C:C,Generation_1!$A:$A,$B$47,Generation_1!$B:$B,$H51)-SUMIFS(Generation_2!C:C,Generation_2!$A:$A,$B$47,Generation_2!$B:$B,$H51)</f>
        <v>6.5719711750716669E-2</v>
      </c>
      <c r="J51" s="1">
        <f>SUMIFS(Generation_1!D:D,Generation_1!$A:$A,$B$47,Generation_1!$B:$B,$H51)-SUMIFS(Generation_2!D:D,Generation_2!$A:$A,$B$47,Generation_2!$B:$B,$H51)</f>
        <v>-381.73344564855506</v>
      </c>
      <c r="K51" s="1">
        <f>SUMIFS(Generation_1!E:E,Generation_1!$A:$A,$B$47,Generation_1!$B:$B,$H51)-SUMIFS(Generation_2!E:E,Generation_2!$A:$A,$B$47,Generation_2!$B:$B,$H51)</f>
        <v>-380.2988603120466</v>
      </c>
      <c r="L51" s="1">
        <f>SUMIFS(Generation_1!F:F,Generation_1!$A:$A,$B$47,Generation_1!$B:$B,$H51)-SUMIFS(Generation_2!F:F,Generation_2!$A:$A,$B$47,Generation_2!$B:$B,$H51)</f>
        <v>-1861.7697518379646</v>
      </c>
      <c r="M51" s="1">
        <f>SUMIFS(Generation_1!G:G,Generation_1!$A:$A,$B$47,Generation_1!$B:$B,$H51)-SUMIFS(Generation_2!G:G,Generation_2!$A:$A,$B$47,Generation_2!$B:$B,$H51)</f>
        <v>-3166.2861734149083</v>
      </c>
      <c r="N51" s="1">
        <f>SUMIFS(Generation_1!H:H,Generation_1!$A:$A,$B$47,Generation_1!$B:$B,$H51)-SUMIFS(Generation_2!H:H,Generation_2!$A:$A,$B$47,Generation_2!$B:$B,$H51)</f>
        <v>-2583.0422248039613</v>
      </c>
      <c r="O51" s="1">
        <f>SUMIFS(Generation_1!I:I,Generation_1!$A:$A,$B$47,Generation_1!$B:$B,$H51)-SUMIFS(Generation_2!I:I,Generation_2!$A:$A,$B$47,Generation_2!$B:$B,$H51)</f>
        <v>-2008.7734335768801</v>
      </c>
      <c r="P51" s="1">
        <f>SUMIFS(Generation_1!J:J,Generation_1!$A:$A,$B$47,Generation_1!$B:$B,$H51)-SUMIFS(Generation_2!J:J,Generation_2!$A:$A,$B$47,Generation_2!$B:$B,$H51)</f>
        <v>-2411.9793829379232</v>
      </c>
      <c r="Q51" s="1">
        <f>SUMIFS(Generation_1!K:K,Generation_1!$A:$A,$B$47,Generation_1!$B:$B,$H51)-SUMIFS(Generation_2!K:K,Generation_2!$A:$A,$B$47,Generation_2!$B:$B,$H51)</f>
        <v>-1664.549213521037</v>
      </c>
      <c r="R51" s="1">
        <f>SUMIFS(Generation_1!L:L,Generation_1!$A:$A,$B$47,Generation_1!$B:$B,$H51)-SUMIFS(Generation_2!L:L,Generation_2!$A:$A,$B$47,Generation_2!$B:$B,$H51)</f>
        <v>-1246.2804716379324</v>
      </c>
      <c r="S51" s="1">
        <f>SUMIFS(Generation_1!M:M,Generation_1!$A:$A,$B$47,Generation_1!$B:$B,$H51)-SUMIFS(Generation_2!M:M,Generation_2!$A:$A,$B$47,Generation_2!$B:$B,$H51)</f>
        <v>-1535.8120379983375</v>
      </c>
      <c r="T51" s="1">
        <f>SUMIFS(Generation_1!N:N,Generation_1!$A:$A,$B$47,Generation_1!$B:$B,$H51)-SUMIFS(Generation_2!N:N,Generation_2!$A:$A,$B$47,Generation_2!$B:$B,$H51)</f>
        <v>-431.40221338058109</v>
      </c>
      <c r="U51" s="1">
        <f>SUMIFS(Generation_1!O:O,Generation_1!$A:$A,$B$47,Generation_1!$B:$B,$H51)-SUMIFS(Generation_2!O:O,Generation_2!$A:$A,$B$47,Generation_2!$B:$B,$H51)</f>
        <v>-1028.2282622280982</v>
      </c>
      <c r="V51" s="1">
        <f>SUMIFS(Generation_1!P:P,Generation_1!$A:$A,$B$47,Generation_1!$B:$B,$H51)-SUMIFS(Generation_2!P:P,Generation_2!$A:$A,$B$47,Generation_2!$B:$B,$H51)</f>
        <v>-1614.3253461120621</v>
      </c>
      <c r="W51" s="1">
        <f>SUMIFS(Generation_1!Q:Q,Generation_1!$A:$A,$B$47,Generation_1!$B:$B,$H51)-SUMIFS(Generation_2!Q:Q,Generation_2!$A:$A,$B$47,Generation_2!$B:$B,$H51)</f>
        <v>-3019.8502729670654</v>
      </c>
      <c r="X51" s="1">
        <f>SUMIFS(Generation_1!R:R,Generation_1!$A:$A,$B$47,Generation_1!$B:$B,$H51)-SUMIFS(Generation_2!R:R,Generation_2!$A:$A,$B$47,Generation_2!$B:$B,$H51)</f>
        <v>-2367.1711246987361</v>
      </c>
      <c r="Y51" s="1">
        <f>SUMIFS(Generation_1!S:S,Generation_1!$A:$A,$B$47,Generation_1!$B:$B,$H51)-SUMIFS(Generation_2!S:S,Generation_2!$A:$A,$B$47,Generation_2!$B:$B,$H51)</f>
        <v>-487.55883369926596</v>
      </c>
      <c r="Z51" s="1">
        <f>SUMIFS(Generation_1!T:T,Generation_1!$A:$A,$B$47,Generation_1!$B:$B,$H51)-SUMIFS(Generation_2!T:T,Generation_2!$A:$A,$B$47,Generation_2!$B:$B,$H51)</f>
        <v>-1606.1744043037143</v>
      </c>
      <c r="AA51" s="1">
        <f>SUMIFS(Generation_1!U:U,Generation_1!$A:$A,$B$47,Generation_1!$B:$B,$H51)-SUMIFS(Generation_2!U:U,Generation_2!$A:$A,$B$47,Generation_2!$B:$B,$H51)</f>
        <v>-1830.2058323155143</v>
      </c>
      <c r="AB51" s="1">
        <f>SUMIFS(Generation_1!V:V,Generation_1!$A:$A,$B$47,Generation_1!$B:$B,$H51)-SUMIFS(Generation_2!V:V,Generation_2!$A:$A,$B$47,Generation_2!$B:$B,$H51)</f>
        <v>91.743422807674506</v>
      </c>
      <c r="AC51" s="1">
        <f>SUMIFS(Generation_1!W:W,Generation_1!$A:$A,$B$47,Generation_1!$B:$B,$H51)-SUMIFS(Generation_2!W:W,Generation_2!$A:$A,$B$47,Generation_2!$B:$B,$H51)</f>
        <v>-1485.4439438918489</v>
      </c>
      <c r="AD51" s="64"/>
    </row>
    <row r="52" spans="8:62">
      <c r="H52" s="7" t="s">
        <v>115</v>
      </c>
      <c r="I52" s="1">
        <f>SUMIFS(Generation_1!C:C,Generation_1!$A:$A,$B$47,Generation_1!$B:$B,$H52)-SUMIFS(Generation_2!C:C,Generation_2!$A:$A,$B$47,Generation_2!$B:$B,$H52)</f>
        <v>4.1973180486820638E-8</v>
      </c>
      <c r="J52" s="1">
        <f>SUMIFS(Generation_1!D:D,Generation_1!$A:$A,$B$47,Generation_1!$B:$B,$H52)-SUMIFS(Generation_2!D:D,Generation_2!$A:$A,$B$47,Generation_2!$B:$B,$H52)</f>
        <v>-4.3254162164430454E-2</v>
      </c>
      <c r="K52" s="1">
        <f>SUMIFS(Generation_1!E:E,Generation_1!$A:$A,$B$47,Generation_1!$B:$B,$H52)-SUMIFS(Generation_2!E:E,Generation_2!$A:$A,$B$47,Generation_2!$B:$B,$H52)</f>
        <v>-0.51135511042593862</v>
      </c>
      <c r="L52" s="1">
        <f>SUMIFS(Generation_1!F:F,Generation_1!$A:$A,$B$47,Generation_1!$B:$B,$H52)-SUMIFS(Generation_2!F:F,Generation_2!$A:$A,$B$47,Generation_2!$B:$B,$H52)</f>
        <v>1100.6611998292715</v>
      </c>
      <c r="M52" s="1">
        <f>SUMIFS(Generation_1!G:G,Generation_1!$A:$A,$B$47,Generation_1!$B:$B,$H52)-SUMIFS(Generation_2!G:G,Generation_2!$A:$A,$B$47,Generation_2!$B:$B,$H52)</f>
        <v>917.32613809775376</v>
      </c>
      <c r="N52" s="1">
        <f>SUMIFS(Generation_1!H:H,Generation_1!$A:$A,$B$47,Generation_1!$B:$B,$H52)-SUMIFS(Generation_2!H:H,Generation_2!$A:$A,$B$47,Generation_2!$B:$B,$H52)</f>
        <v>865.7512523137259</v>
      </c>
      <c r="O52" s="1">
        <f>SUMIFS(Generation_1!I:I,Generation_1!$A:$A,$B$47,Generation_1!$B:$B,$H52)-SUMIFS(Generation_2!I:I,Generation_2!$A:$A,$B$47,Generation_2!$B:$B,$H52)</f>
        <v>1000.8555154887649</v>
      </c>
      <c r="P52" s="1">
        <f>SUMIFS(Generation_1!J:J,Generation_1!$A:$A,$B$47,Generation_1!$B:$B,$H52)-SUMIFS(Generation_2!J:J,Generation_2!$A:$A,$B$47,Generation_2!$B:$B,$H52)</f>
        <v>1076.7027543147408</v>
      </c>
      <c r="Q52" s="1">
        <f>SUMIFS(Generation_1!K:K,Generation_1!$A:$A,$B$47,Generation_1!$B:$B,$H52)-SUMIFS(Generation_2!K:K,Generation_2!$A:$A,$B$47,Generation_2!$B:$B,$H52)</f>
        <v>993.78961216623247</v>
      </c>
      <c r="R52" s="1">
        <f>SUMIFS(Generation_1!L:L,Generation_1!$A:$A,$B$47,Generation_1!$B:$B,$H52)-SUMIFS(Generation_2!L:L,Generation_2!$A:$A,$B$47,Generation_2!$B:$B,$H52)</f>
        <v>1084.2830917477736</v>
      </c>
      <c r="S52" s="1">
        <f>SUMIFS(Generation_1!M:M,Generation_1!$A:$A,$B$47,Generation_1!$B:$B,$H52)-SUMIFS(Generation_2!M:M,Generation_2!$A:$A,$B$47,Generation_2!$B:$B,$H52)</f>
        <v>813.71617780286988</v>
      </c>
      <c r="T52" s="1">
        <f>SUMIFS(Generation_1!N:N,Generation_1!$A:$A,$B$47,Generation_1!$B:$B,$H52)-SUMIFS(Generation_2!N:N,Generation_2!$A:$A,$B$47,Generation_2!$B:$B,$H52)</f>
        <v>6735.0982343781998</v>
      </c>
      <c r="U52" s="1">
        <f>SUMIFS(Generation_1!O:O,Generation_1!$A:$A,$B$47,Generation_1!$B:$B,$H52)-SUMIFS(Generation_2!O:O,Generation_2!$A:$A,$B$47,Generation_2!$B:$B,$H52)</f>
        <v>7025.7797251623833</v>
      </c>
      <c r="V52" s="1">
        <f>SUMIFS(Generation_1!P:P,Generation_1!$A:$A,$B$47,Generation_1!$B:$B,$H52)-SUMIFS(Generation_2!P:P,Generation_2!$A:$A,$B$47,Generation_2!$B:$B,$H52)</f>
        <v>6957.938689003834</v>
      </c>
      <c r="W52" s="1">
        <f>SUMIFS(Generation_1!Q:Q,Generation_1!$A:$A,$B$47,Generation_1!$B:$B,$H52)-SUMIFS(Generation_2!Q:Q,Generation_2!$A:$A,$B$47,Generation_2!$B:$B,$H52)</f>
        <v>4093.0936180652488</v>
      </c>
      <c r="X52" s="1">
        <f>SUMIFS(Generation_1!R:R,Generation_1!$A:$A,$B$47,Generation_1!$B:$B,$H52)-SUMIFS(Generation_2!R:R,Generation_2!$A:$A,$B$47,Generation_2!$B:$B,$H52)</f>
        <v>7347.731773995125</v>
      </c>
      <c r="Y52" s="1">
        <f>SUMIFS(Generation_1!S:S,Generation_1!$A:$A,$B$47,Generation_1!$B:$B,$H52)-SUMIFS(Generation_2!S:S,Generation_2!$A:$A,$B$47,Generation_2!$B:$B,$H52)</f>
        <v>6832.1239638173756</v>
      </c>
      <c r="Z52" s="1">
        <f>SUMIFS(Generation_1!T:T,Generation_1!$A:$A,$B$47,Generation_1!$B:$B,$H52)-SUMIFS(Generation_2!T:T,Generation_2!$A:$A,$B$47,Generation_2!$B:$B,$H52)</f>
        <v>8979.9892673084269</v>
      </c>
      <c r="AA52" s="1">
        <f>SUMIFS(Generation_1!U:U,Generation_1!$A:$A,$B$47,Generation_1!$B:$B,$H52)-SUMIFS(Generation_2!U:U,Generation_2!$A:$A,$B$47,Generation_2!$B:$B,$H52)</f>
        <v>6990.7636094429981</v>
      </c>
      <c r="AB52" s="1">
        <f>SUMIFS(Generation_1!V:V,Generation_1!$A:$A,$B$47,Generation_1!$B:$B,$H52)-SUMIFS(Generation_2!V:V,Generation_2!$A:$A,$B$47,Generation_2!$B:$B,$H52)</f>
        <v>5594.6681583939071</v>
      </c>
      <c r="AC52" s="1">
        <f>SUMIFS(Generation_1!W:W,Generation_1!$A:$A,$B$47,Generation_1!$B:$B,$H52)-SUMIFS(Generation_2!W:W,Generation_2!$A:$A,$B$47,Generation_2!$B:$B,$H52)</f>
        <v>7296.3276673900318</v>
      </c>
      <c r="AD52" s="64"/>
    </row>
    <row r="53" spans="8:62">
      <c r="H53" s="7" t="s">
        <v>116</v>
      </c>
      <c r="I53" s="1">
        <f>SUMIFS(Generation_1!C:C,Generation_1!$A:$A,$B$47,Generation_1!$B:$B,$H53)-SUMIFS(Generation_2!C:C,Generation_2!$A:$A,$B$47,Generation_2!$B:$B,$H53)</f>
        <v>8.366870929421566E-8</v>
      </c>
      <c r="J53" s="1">
        <f>SUMIFS(Generation_1!D:D,Generation_1!$A:$A,$B$47,Generation_1!$B:$B,$H53)-SUMIFS(Generation_2!D:D,Generation_2!$A:$A,$B$47,Generation_2!$B:$B,$H53)</f>
        <v>1.8135575617192501</v>
      </c>
      <c r="K53" s="1">
        <f>SUMIFS(Generation_1!E:E,Generation_1!$A:$A,$B$47,Generation_1!$B:$B,$H53)-SUMIFS(Generation_2!E:E,Generation_2!$A:$A,$B$47,Generation_2!$B:$B,$H53)</f>
        <v>2.7346642381985475</v>
      </c>
      <c r="L53" s="1">
        <f>SUMIFS(Generation_1!F:F,Generation_1!$A:$A,$B$47,Generation_1!$B:$B,$H53)-SUMIFS(Generation_2!F:F,Generation_2!$A:$A,$B$47,Generation_2!$B:$B,$H53)</f>
        <v>134.47908408219217</v>
      </c>
      <c r="M53" s="1">
        <f>SUMIFS(Generation_1!G:G,Generation_1!$A:$A,$B$47,Generation_1!$B:$B,$H53)-SUMIFS(Generation_2!G:G,Generation_2!$A:$A,$B$47,Generation_2!$B:$B,$H53)</f>
        <v>158.97549489364732</v>
      </c>
      <c r="N53" s="1">
        <f>SUMIFS(Generation_1!H:H,Generation_1!$A:$A,$B$47,Generation_1!$B:$B,$H53)-SUMIFS(Generation_2!H:H,Generation_2!$A:$A,$B$47,Generation_2!$B:$B,$H53)</f>
        <v>134.48738284230944</v>
      </c>
      <c r="O53" s="1">
        <f>SUMIFS(Generation_1!I:I,Generation_1!$A:$A,$B$47,Generation_1!$B:$B,$H53)-SUMIFS(Generation_2!I:I,Generation_2!$A:$A,$B$47,Generation_2!$B:$B,$H53)</f>
        <v>153.34444586493035</v>
      </c>
      <c r="P53" s="1">
        <f>SUMIFS(Generation_1!J:J,Generation_1!$A:$A,$B$47,Generation_1!$B:$B,$H53)-SUMIFS(Generation_2!J:J,Generation_2!$A:$A,$B$47,Generation_2!$B:$B,$H53)</f>
        <v>169.13864193548466</v>
      </c>
      <c r="Q53" s="1">
        <f>SUMIFS(Generation_1!K:K,Generation_1!$A:$A,$B$47,Generation_1!$B:$B,$H53)-SUMIFS(Generation_2!K:K,Generation_2!$A:$A,$B$47,Generation_2!$B:$B,$H53)</f>
        <v>213.91414466528755</v>
      </c>
      <c r="R53" s="1">
        <f>SUMIFS(Generation_1!L:L,Generation_1!$A:$A,$B$47,Generation_1!$B:$B,$H53)-SUMIFS(Generation_2!L:L,Generation_2!$A:$A,$B$47,Generation_2!$B:$B,$H53)</f>
        <v>213.59051458293158</v>
      </c>
      <c r="S53" s="1">
        <f>SUMIFS(Generation_1!M:M,Generation_1!$A:$A,$B$47,Generation_1!$B:$B,$H53)-SUMIFS(Generation_2!M:M,Generation_2!$A:$A,$B$47,Generation_2!$B:$B,$H53)</f>
        <v>163.28237513788582</v>
      </c>
      <c r="T53" s="1">
        <f>SUMIFS(Generation_1!N:N,Generation_1!$A:$A,$B$47,Generation_1!$B:$B,$H53)-SUMIFS(Generation_2!N:N,Generation_2!$A:$A,$B$47,Generation_2!$B:$B,$H53)</f>
        <v>6339.6252274648996</v>
      </c>
      <c r="U53" s="1">
        <f>SUMIFS(Generation_1!O:O,Generation_1!$A:$A,$B$47,Generation_1!$B:$B,$H53)-SUMIFS(Generation_2!O:O,Generation_2!$A:$A,$B$47,Generation_2!$B:$B,$H53)</f>
        <v>6587.0557655473394</v>
      </c>
      <c r="V53" s="1">
        <f>SUMIFS(Generation_1!P:P,Generation_1!$A:$A,$B$47,Generation_1!$B:$B,$H53)-SUMIFS(Generation_2!P:P,Generation_2!$A:$A,$B$47,Generation_2!$B:$B,$H53)</f>
        <v>6156.9781356533222</v>
      </c>
      <c r="W53" s="1">
        <f>SUMIFS(Generation_1!Q:Q,Generation_1!$A:$A,$B$47,Generation_1!$B:$B,$H53)-SUMIFS(Generation_2!Q:Q,Generation_2!$A:$A,$B$47,Generation_2!$B:$B,$H53)</f>
        <v>9376.9130579237753</v>
      </c>
      <c r="X53" s="1">
        <f>SUMIFS(Generation_1!R:R,Generation_1!$A:$A,$B$47,Generation_1!$B:$B,$H53)-SUMIFS(Generation_2!R:R,Generation_2!$A:$A,$B$47,Generation_2!$B:$B,$H53)</f>
        <v>10748.65717168936</v>
      </c>
      <c r="Y53" s="1">
        <f>SUMIFS(Generation_1!S:S,Generation_1!$A:$A,$B$47,Generation_1!$B:$B,$H53)-SUMIFS(Generation_2!S:S,Generation_2!$A:$A,$B$47,Generation_2!$B:$B,$H53)</f>
        <v>19666.524792778942</v>
      </c>
      <c r="Z53" s="1">
        <f>SUMIFS(Generation_1!T:T,Generation_1!$A:$A,$B$47,Generation_1!$B:$B,$H53)-SUMIFS(Generation_2!T:T,Generation_2!$A:$A,$B$47,Generation_2!$B:$B,$H53)</f>
        <v>17246.381342081211</v>
      </c>
      <c r="AA53" s="1">
        <f>SUMIFS(Generation_1!U:U,Generation_1!$A:$A,$B$47,Generation_1!$B:$B,$H53)-SUMIFS(Generation_2!U:U,Generation_2!$A:$A,$B$47,Generation_2!$B:$B,$H53)</f>
        <v>21220.007366673311</v>
      </c>
      <c r="AB53" s="1">
        <f>SUMIFS(Generation_1!V:V,Generation_1!$A:$A,$B$47,Generation_1!$B:$B,$H53)-SUMIFS(Generation_2!V:V,Generation_2!$A:$A,$B$47,Generation_2!$B:$B,$H53)</f>
        <v>24291.370375990409</v>
      </c>
      <c r="AC53" s="1">
        <f>SUMIFS(Generation_1!W:W,Generation_1!$A:$A,$B$47,Generation_1!$B:$B,$H53)-SUMIFS(Generation_2!W:W,Generation_2!$A:$A,$B$47,Generation_2!$B:$B,$H53)</f>
        <v>24586.028566923251</v>
      </c>
      <c r="AD53" s="64"/>
    </row>
    <row r="54" spans="8:62">
      <c r="H54" s="7" t="s">
        <v>117</v>
      </c>
      <c r="I54" s="1">
        <f>SUMIFS(Generation_1!C:C,Generation_1!$A:$A,$B$47,Generation_1!$B:$B,$H54)-SUMIFS(Generation_2!C:C,Generation_2!$A:$A,$B$47,Generation_2!$B:$B,$H54)</f>
        <v>9.3108610599301755E-8</v>
      </c>
      <c r="J54" s="1">
        <f>SUMIFS(Generation_1!D:D,Generation_1!$A:$A,$B$47,Generation_1!$B:$B,$H54)-SUMIFS(Generation_2!D:D,Generation_2!$A:$A,$B$47,Generation_2!$B:$B,$H54)</f>
        <v>-17.663559274837098</v>
      </c>
      <c r="K54" s="1">
        <f>SUMIFS(Generation_1!E:E,Generation_1!$A:$A,$B$47,Generation_1!$B:$B,$H54)-SUMIFS(Generation_2!E:E,Generation_2!$A:$A,$B$47,Generation_2!$B:$B,$H54)</f>
        <v>-30.719611551907292</v>
      </c>
      <c r="L54" s="1">
        <f>SUMIFS(Generation_1!F:F,Generation_1!$A:$A,$B$47,Generation_1!$B:$B,$H54)-SUMIFS(Generation_2!F:F,Generation_2!$A:$A,$B$47,Generation_2!$B:$B,$H54)</f>
        <v>-310.50781958920015</v>
      </c>
      <c r="M54" s="1">
        <f>SUMIFS(Generation_1!G:G,Generation_1!$A:$A,$B$47,Generation_1!$B:$B,$H54)-SUMIFS(Generation_2!G:G,Generation_2!$A:$A,$B$47,Generation_2!$B:$B,$H54)</f>
        <v>-218.64231021563683</v>
      </c>
      <c r="N54" s="1">
        <f>SUMIFS(Generation_1!H:H,Generation_1!$A:$A,$B$47,Generation_1!$B:$B,$H54)-SUMIFS(Generation_2!H:H,Generation_2!$A:$A,$B$47,Generation_2!$B:$B,$H54)</f>
        <v>-688.79343378684462</v>
      </c>
      <c r="O54" s="1">
        <f>SUMIFS(Generation_1!I:I,Generation_1!$A:$A,$B$47,Generation_1!$B:$B,$H54)-SUMIFS(Generation_2!I:I,Generation_2!$A:$A,$B$47,Generation_2!$B:$B,$H54)</f>
        <v>-90.584149165664712</v>
      </c>
      <c r="P54" s="1">
        <f>SUMIFS(Generation_1!J:J,Generation_1!$A:$A,$B$47,Generation_1!$B:$B,$H54)-SUMIFS(Generation_2!J:J,Generation_2!$A:$A,$B$47,Generation_2!$B:$B,$H54)</f>
        <v>-504.40915180071352</v>
      </c>
      <c r="Q54" s="1">
        <f>SUMIFS(Generation_1!K:K,Generation_1!$A:$A,$B$47,Generation_1!$B:$B,$H54)-SUMIFS(Generation_2!K:K,Generation_2!$A:$A,$B$47,Generation_2!$B:$B,$H54)</f>
        <v>-519.52958402461627</v>
      </c>
      <c r="R54" s="1">
        <f>SUMIFS(Generation_1!L:L,Generation_1!$A:$A,$B$47,Generation_1!$B:$B,$H54)-SUMIFS(Generation_2!L:L,Generation_2!$A:$A,$B$47,Generation_2!$B:$B,$H54)</f>
        <v>-147.32238109458376</v>
      </c>
      <c r="S54" s="1">
        <f>SUMIFS(Generation_1!M:M,Generation_1!$A:$A,$B$47,Generation_1!$B:$B,$H54)-SUMIFS(Generation_2!M:M,Generation_2!$A:$A,$B$47,Generation_2!$B:$B,$H54)</f>
        <v>351.91886042364422</v>
      </c>
      <c r="T54" s="1">
        <f>SUMIFS(Generation_1!N:N,Generation_1!$A:$A,$B$47,Generation_1!$B:$B,$H54)-SUMIFS(Generation_2!N:N,Generation_2!$A:$A,$B$47,Generation_2!$B:$B,$H54)</f>
        <v>-506.2271670015034</v>
      </c>
      <c r="U54" s="1">
        <f>SUMIFS(Generation_1!O:O,Generation_1!$A:$A,$B$47,Generation_1!$B:$B,$H54)-SUMIFS(Generation_2!O:O,Generation_2!$A:$A,$B$47,Generation_2!$B:$B,$H54)</f>
        <v>-584.76414882748577</v>
      </c>
      <c r="V54" s="1">
        <f>SUMIFS(Generation_1!P:P,Generation_1!$A:$A,$B$47,Generation_1!$B:$B,$H54)-SUMIFS(Generation_2!P:P,Generation_2!$A:$A,$B$47,Generation_2!$B:$B,$H54)</f>
        <v>653.427275862643</v>
      </c>
      <c r="W54" s="1">
        <f>SUMIFS(Generation_1!Q:Q,Generation_1!$A:$A,$B$47,Generation_1!$B:$B,$H54)-SUMIFS(Generation_2!Q:Q,Generation_2!$A:$A,$B$47,Generation_2!$B:$B,$H54)</f>
        <v>1677.4008283539406</v>
      </c>
      <c r="X54" s="1">
        <f>SUMIFS(Generation_1!R:R,Generation_1!$A:$A,$B$47,Generation_1!$B:$B,$H54)-SUMIFS(Generation_2!R:R,Generation_2!$A:$A,$B$47,Generation_2!$B:$B,$H54)</f>
        <v>-2828.3696780650062</v>
      </c>
      <c r="Y54" s="1">
        <f>SUMIFS(Generation_1!S:S,Generation_1!$A:$A,$B$47,Generation_1!$B:$B,$H54)-SUMIFS(Generation_2!S:S,Generation_2!$A:$A,$B$47,Generation_2!$B:$B,$H54)</f>
        <v>-1210.3599604296014</v>
      </c>
      <c r="Z54" s="1">
        <f>SUMIFS(Generation_1!T:T,Generation_1!$A:$A,$B$47,Generation_1!$B:$B,$H54)-SUMIFS(Generation_2!T:T,Generation_2!$A:$A,$B$47,Generation_2!$B:$B,$H54)</f>
        <v>-2152.2111863817263</v>
      </c>
      <c r="AA54" s="1">
        <f>SUMIFS(Generation_1!U:U,Generation_1!$A:$A,$B$47,Generation_1!$B:$B,$H54)-SUMIFS(Generation_2!U:U,Generation_2!$A:$A,$B$47,Generation_2!$B:$B,$H54)</f>
        <v>-1169.6329916369486</v>
      </c>
      <c r="AB54" s="1">
        <f>SUMIFS(Generation_1!V:V,Generation_1!$A:$A,$B$47,Generation_1!$B:$B,$H54)-SUMIFS(Generation_2!V:V,Generation_2!$A:$A,$B$47,Generation_2!$B:$B,$H54)</f>
        <v>-984.6346095958761</v>
      </c>
      <c r="AC54" s="1">
        <f>SUMIFS(Generation_1!W:W,Generation_1!$A:$A,$B$47,Generation_1!$B:$B,$H54)-SUMIFS(Generation_2!W:W,Generation_2!$A:$A,$B$47,Generation_2!$B:$B,$H54)</f>
        <v>-2040.2476442221214</v>
      </c>
      <c r="AD54" s="64"/>
    </row>
    <row r="55" spans="8:62">
      <c r="H55" s="7" t="s">
        <v>118</v>
      </c>
      <c r="I55" s="1">
        <f>SUMIFS(Generation_1!C:C,Generation_1!$A:$A,$B$47,Generation_1!$B:$B,$H55)-SUMIFS(Generation_2!C:C,Generation_2!$A:$A,$B$47,Generation_2!$B:$B,$H55)</f>
        <v>0.59433657288843733</v>
      </c>
      <c r="J55" s="1">
        <f>SUMIFS(Generation_1!D:D,Generation_1!$A:$A,$B$47,Generation_1!$B:$B,$H55)-SUMIFS(Generation_2!D:D,Generation_2!$A:$A,$B$47,Generation_2!$B:$B,$H55)</f>
        <v>-2.65969713177617</v>
      </c>
      <c r="K55" s="1">
        <f>SUMIFS(Generation_1!E:E,Generation_1!$A:$A,$B$47,Generation_1!$B:$B,$H55)-SUMIFS(Generation_2!E:E,Generation_2!$A:$A,$B$47,Generation_2!$B:$B,$H55)</f>
        <v>0.8469080311018331</v>
      </c>
      <c r="L55" s="1">
        <f>SUMIFS(Generation_1!F:F,Generation_1!$A:$A,$B$47,Generation_1!$B:$B,$H55)-SUMIFS(Generation_2!F:F,Generation_2!$A:$A,$B$47,Generation_2!$B:$B,$H55)</f>
        <v>-39.1316897890581</v>
      </c>
      <c r="M55" s="1">
        <f>SUMIFS(Generation_1!G:G,Generation_1!$A:$A,$B$47,Generation_1!$B:$B,$H55)-SUMIFS(Generation_2!G:G,Generation_2!$A:$A,$B$47,Generation_2!$B:$B,$H55)</f>
        <v>-239.72564697297366</v>
      </c>
      <c r="N55" s="1">
        <f>SUMIFS(Generation_1!H:H,Generation_1!$A:$A,$B$47,Generation_1!$B:$B,$H55)-SUMIFS(Generation_2!H:H,Generation_2!$A:$A,$B$47,Generation_2!$B:$B,$H55)</f>
        <v>-363.12852142928887</v>
      </c>
      <c r="O55" s="1">
        <f>SUMIFS(Generation_1!I:I,Generation_1!$A:$A,$B$47,Generation_1!$B:$B,$H55)-SUMIFS(Generation_2!I:I,Generation_2!$A:$A,$B$47,Generation_2!$B:$B,$H55)</f>
        <v>-302.61384581565585</v>
      </c>
      <c r="P55" s="1">
        <f>SUMIFS(Generation_1!J:J,Generation_1!$A:$A,$B$47,Generation_1!$B:$B,$H55)-SUMIFS(Generation_2!J:J,Generation_2!$A:$A,$B$47,Generation_2!$B:$B,$H55)</f>
        <v>-318.69178248279172</v>
      </c>
      <c r="Q55" s="1">
        <f>SUMIFS(Generation_1!K:K,Generation_1!$A:$A,$B$47,Generation_1!$B:$B,$H55)-SUMIFS(Generation_2!K:K,Generation_2!$A:$A,$B$47,Generation_2!$B:$B,$H55)</f>
        <v>-8.388630248820732</v>
      </c>
      <c r="R55" s="1">
        <f>SUMIFS(Generation_1!L:L,Generation_1!$A:$A,$B$47,Generation_1!$B:$B,$H55)-SUMIFS(Generation_2!L:L,Generation_2!$A:$A,$B$47,Generation_2!$B:$B,$H55)</f>
        <v>167.43406687561355</v>
      </c>
      <c r="S55" s="1">
        <f>SUMIFS(Generation_1!M:M,Generation_1!$A:$A,$B$47,Generation_1!$B:$B,$H55)-SUMIFS(Generation_2!M:M,Generation_2!$A:$A,$B$47,Generation_2!$B:$B,$H55)</f>
        <v>311.6235224071047</v>
      </c>
      <c r="T55" s="1">
        <f>SUMIFS(Generation_1!N:N,Generation_1!$A:$A,$B$47,Generation_1!$B:$B,$H55)-SUMIFS(Generation_2!N:N,Generation_2!$A:$A,$B$47,Generation_2!$B:$B,$H55)</f>
        <v>-2970.8418883361483</v>
      </c>
      <c r="U55" s="1">
        <f>SUMIFS(Generation_1!O:O,Generation_1!$A:$A,$B$47,Generation_1!$B:$B,$H55)-SUMIFS(Generation_2!O:O,Generation_2!$A:$A,$B$47,Generation_2!$B:$B,$H55)</f>
        <v>-3606.9101954643615</v>
      </c>
      <c r="V55" s="1">
        <f>SUMIFS(Generation_1!P:P,Generation_1!$A:$A,$B$47,Generation_1!$B:$B,$H55)-SUMIFS(Generation_2!P:P,Generation_2!$A:$A,$B$47,Generation_2!$B:$B,$H55)</f>
        <v>-3262.3957032696194</v>
      </c>
      <c r="W55" s="1">
        <f>SUMIFS(Generation_1!Q:Q,Generation_1!$A:$A,$B$47,Generation_1!$B:$B,$H55)-SUMIFS(Generation_2!Q:Q,Generation_2!$A:$A,$B$47,Generation_2!$B:$B,$H55)</f>
        <v>-2696.9743367125029</v>
      </c>
      <c r="X55" s="1">
        <f>SUMIFS(Generation_1!R:R,Generation_1!$A:$A,$B$47,Generation_1!$B:$B,$H55)-SUMIFS(Generation_2!R:R,Generation_2!$A:$A,$B$47,Generation_2!$B:$B,$H55)</f>
        <v>-3118.587129335323</v>
      </c>
      <c r="Y55" s="1">
        <f>SUMIFS(Generation_1!S:S,Generation_1!$A:$A,$B$47,Generation_1!$B:$B,$H55)-SUMIFS(Generation_2!S:S,Generation_2!$A:$A,$B$47,Generation_2!$B:$B,$H55)</f>
        <v>-3958.8473726731136</v>
      </c>
      <c r="Z55" s="1">
        <f>SUMIFS(Generation_1!T:T,Generation_1!$A:$A,$B$47,Generation_1!$B:$B,$H55)-SUMIFS(Generation_2!T:T,Generation_2!$A:$A,$B$47,Generation_2!$B:$B,$H55)</f>
        <v>-4971.7411761764833</v>
      </c>
      <c r="AA55" s="1">
        <f>SUMIFS(Generation_1!U:U,Generation_1!$A:$A,$B$47,Generation_1!$B:$B,$H55)-SUMIFS(Generation_2!U:U,Generation_2!$A:$A,$B$47,Generation_2!$B:$B,$H55)</f>
        <v>-4590.1005371097854</v>
      </c>
      <c r="AB55" s="1">
        <f>SUMIFS(Generation_1!V:V,Generation_1!$A:$A,$B$47,Generation_1!$B:$B,$H55)-SUMIFS(Generation_2!V:V,Generation_2!$A:$A,$B$47,Generation_2!$B:$B,$H55)</f>
        <v>-6271.7029524663649</v>
      </c>
      <c r="AC55" s="1">
        <f>SUMIFS(Generation_1!W:W,Generation_1!$A:$A,$B$47,Generation_1!$B:$B,$H55)-SUMIFS(Generation_2!W:W,Generation_2!$A:$A,$B$47,Generation_2!$B:$B,$H55)</f>
        <v>-7240.5849104552526</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2.0977677195332944E-7</v>
      </c>
      <c r="J57" s="1">
        <f>SUMIFS(Generation_1!D:D,Generation_1!$A:$A,$B$47,Generation_1!$B:$B,$H57)-SUMIFS(Generation_2!D:D,Generation_2!$A:$A,$B$47,Generation_2!$B:$B,$H57)</f>
        <v>-74.404797024995787</v>
      </c>
      <c r="K57" s="1">
        <f>SUMIFS(Generation_1!E:E,Generation_1!$A:$A,$B$47,Generation_1!$B:$B,$H57)-SUMIFS(Generation_2!E:E,Generation_2!$A:$A,$B$47,Generation_2!$B:$B,$H57)</f>
        <v>-73.237036933649506</v>
      </c>
      <c r="L57" s="1">
        <f>SUMIFS(Generation_1!F:F,Generation_1!$A:$A,$B$47,Generation_1!$B:$B,$H57)-SUMIFS(Generation_2!F:F,Generation_2!$A:$A,$B$47,Generation_2!$B:$B,$H57)</f>
        <v>-384.2383800330208</v>
      </c>
      <c r="M57" s="1">
        <f>SUMIFS(Generation_1!G:G,Generation_1!$A:$A,$B$47,Generation_1!$B:$B,$H57)-SUMIFS(Generation_2!G:G,Generation_2!$A:$A,$B$47,Generation_2!$B:$B,$H57)</f>
        <v>-663.34647584673803</v>
      </c>
      <c r="N57" s="1">
        <f>SUMIFS(Generation_1!H:H,Generation_1!$A:$A,$B$47,Generation_1!$B:$B,$H57)-SUMIFS(Generation_2!H:H,Generation_2!$A:$A,$B$47,Generation_2!$B:$B,$H57)</f>
        <v>-958.12591434286878</v>
      </c>
      <c r="O57" s="1">
        <f>SUMIFS(Generation_1!I:I,Generation_1!$A:$A,$B$47,Generation_1!$B:$B,$H57)-SUMIFS(Generation_2!I:I,Generation_2!$A:$A,$B$47,Generation_2!$B:$B,$H57)</f>
        <v>-1118.0780782441216</v>
      </c>
      <c r="P57" s="1">
        <f>SUMIFS(Generation_1!J:J,Generation_1!$A:$A,$B$47,Generation_1!$B:$B,$H57)-SUMIFS(Generation_2!J:J,Generation_2!$A:$A,$B$47,Generation_2!$B:$B,$H57)</f>
        <v>-1134.7563737872697</v>
      </c>
      <c r="Q57" s="1">
        <f>SUMIFS(Generation_1!K:K,Generation_1!$A:$A,$B$47,Generation_1!$B:$B,$H57)-SUMIFS(Generation_2!K:K,Generation_2!$A:$A,$B$47,Generation_2!$B:$B,$H57)</f>
        <v>-2530.5752728896186</v>
      </c>
      <c r="R57" s="1">
        <f>SUMIFS(Generation_1!L:L,Generation_1!$A:$A,$B$47,Generation_1!$B:$B,$H57)-SUMIFS(Generation_2!L:L,Generation_2!$A:$A,$B$47,Generation_2!$B:$B,$H57)</f>
        <v>-2639.6495448244095</v>
      </c>
      <c r="S57" s="1">
        <f>SUMIFS(Generation_1!M:M,Generation_1!$A:$A,$B$47,Generation_1!$B:$B,$H57)-SUMIFS(Generation_2!M:M,Generation_2!$A:$A,$B$47,Generation_2!$B:$B,$H57)</f>
        <v>-3386.9070364314903</v>
      </c>
      <c r="T57" s="1">
        <f>SUMIFS(Generation_1!N:N,Generation_1!$A:$A,$B$47,Generation_1!$B:$B,$H57)-SUMIFS(Generation_2!N:N,Generation_2!$A:$A,$B$47,Generation_2!$B:$B,$H57)</f>
        <v>-5274.5307282658905</v>
      </c>
      <c r="U57" s="1">
        <f>SUMIFS(Generation_1!O:O,Generation_1!$A:$A,$B$47,Generation_1!$B:$B,$H57)-SUMIFS(Generation_2!O:O,Generation_2!$A:$A,$B$47,Generation_2!$B:$B,$H57)</f>
        <v>-6904.9466582668247</v>
      </c>
      <c r="V57" s="1">
        <f>SUMIFS(Generation_1!P:P,Generation_1!$A:$A,$B$47,Generation_1!$B:$B,$H57)-SUMIFS(Generation_2!P:P,Generation_2!$A:$A,$B$47,Generation_2!$B:$B,$H57)</f>
        <v>-7321.5151401188923</v>
      </c>
      <c r="W57" s="1">
        <f>SUMIFS(Generation_1!Q:Q,Generation_1!$A:$A,$B$47,Generation_1!$B:$B,$H57)-SUMIFS(Generation_2!Q:Q,Generation_2!$A:$A,$B$47,Generation_2!$B:$B,$H57)</f>
        <v>-3360.5088396392675</v>
      </c>
      <c r="X57" s="1">
        <f>SUMIFS(Generation_1!R:R,Generation_1!$A:$A,$B$47,Generation_1!$B:$B,$H57)-SUMIFS(Generation_2!R:R,Generation_2!$A:$A,$B$47,Generation_2!$B:$B,$H57)</f>
        <v>-5412.6561483749829</v>
      </c>
      <c r="Y57" s="1">
        <f>SUMIFS(Generation_1!S:S,Generation_1!$A:$A,$B$47,Generation_1!$B:$B,$H57)-SUMIFS(Generation_2!S:S,Generation_2!$A:$A,$B$47,Generation_2!$B:$B,$H57)</f>
        <v>-16453.165343169516</v>
      </c>
      <c r="Z57" s="1">
        <f>SUMIFS(Generation_1!T:T,Generation_1!$A:$A,$B$47,Generation_1!$B:$B,$H57)-SUMIFS(Generation_2!T:T,Generation_2!$A:$A,$B$47,Generation_2!$B:$B,$H57)</f>
        <v>-16186.320180375667</v>
      </c>
      <c r="AA57" s="1">
        <f>SUMIFS(Generation_1!U:U,Generation_1!$A:$A,$B$47,Generation_1!$B:$B,$H57)-SUMIFS(Generation_2!U:U,Generation_2!$A:$A,$B$47,Generation_2!$B:$B,$H57)</f>
        <v>-16158.896626687143</v>
      </c>
      <c r="AB57" s="1">
        <f>SUMIFS(Generation_1!V:V,Generation_1!$A:$A,$B$47,Generation_1!$B:$B,$H57)-SUMIFS(Generation_2!V:V,Generation_2!$A:$A,$B$47,Generation_2!$B:$B,$H57)</f>
        <v>-16046.878716857129</v>
      </c>
      <c r="AC57" s="1">
        <f>SUMIFS(Generation_1!W:W,Generation_1!$A:$A,$B$47,Generation_1!$B:$B,$H57)-SUMIFS(Generation_2!W:W,Generation_2!$A:$A,$B$47,Generation_2!$B:$B,$H57)</f>
        <v>-16115.710683407815</v>
      </c>
      <c r="AD57" s="64"/>
    </row>
    <row r="58" spans="8:62">
      <c r="H58" s="7" t="s">
        <v>121</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-41.995592788780414</v>
      </c>
      <c r="M58" s="1">
        <f>SUMIFS(Generation_1!G:G,Generation_1!$A:$A,$B$47,Generation_1!$B:$B,$H58)-SUMIFS(Generation_2!G:G,Generation_2!$A:$A,$B$47,Generation_2!$B:$B,$H58)</f>
        <v>-19.962773311315686</v>
      </c>
      <c r="N58" s="1">
        <f>SUMIFS(Generation_1!H:H,Generation_1!$A:$A,$B$47,Generation_1!$B:$B,$H58)-SUMIFS(Generation_2!H:H,Generation_2!$A:$A,$B$47,Generation_2!$B:$B,$H58)</f>
        <v>172.23203880467554</v>
      </c>
      <c r="O58" s="1">
        <f>SUMIFS(Generation_1!I:I,Generation_1!$A:$A,$B$47,Generation_1!$B:$B,$H58)-SUMIFS(Generation_2!I:I,Generation_2!$A:$A,$B$47,Generation_2!$B:$B,$H58)</f>
        <v>497.0786667065986</v>
      </c>
      <c r="P58" s="1">
        <f>SUMIFS(Generation_1!J:J,Generation_1!$A:$A,$B$47,Generation_1!$B:$B,$H58)-SUMIFS(Generation_2!J:J,Generation_2!$A:$A,$B$47,Generation_2!$B:$B,$H58)</f>
        <v>-21.199578495361493</v>
      </c>
      <c r="Q58" s="1">
        <f>SUMIFS(Generation_1!K:K,Generation_1!$A:$A,$B$47,Generation_1!$B:$B,$H58)-SUMIFS(Generation_2!K:K,Generation_2!$A:$A,$B$47,Generation_2!$B:$B,$H58)</f>
        <v>969.50403575815653</v>
      </c>
      <c r="R58" s="1">
        <f>SUMIFS(Generation_1!L:L,Generation_1!$A:$A,$B$47,Generation_1!$B:$B,$H58)-SUMIFS(Generation_2!L:L,Generation_2!$A:$A,$B$47,Generation_2!$B:$B,$H58)</f>
        <v>148.57099397161073</v>
      </c>
      <c r="S58" s="1">
        <f>SUMIFS(Generation_1!M:M,Generation_1!$A:$A,$B$47,Generation_1!$B:$B,$H58)-SUMIFS(Generation_2!M:M,Generation_2!$A:$A,$B$47,Generation_2!$B:$B,$H58)</f>
        <v>-1089.7645732713499</v>
      </c>
      <c r="T58" s="1">
        <f>SUMIFS(Generation_1!N:N,Generation_1!$A:$A,$B$47,Generation_1!$B:$B,$H58)-SUMIFS(Generation_2!N:N,Generation_2!$A:$A,$B$47,Generation_2!$B:$B,$H58)</f>
        <v>-8060.236725078481</v>
      </c>
      <c r="U58" s="1">
        <f>SUMIFS(Generation_1!O:O,Generation_1!$A:$A,$B$47,Generation_1!$B:$B,$H58)-SUMIFS(Generation_2!O:O,Generation_2!$A:$A,$B$47,Generation_2!$B:$B,$H58)</f>
        <v>-6297.6643864456455</v>
      </c>
      <c r="V58" s="1">
        <f>SUMIFS(Generation_1!P:P,Generation_1!$A:$A,$B$47,Generation_1!$B:$B,$H58)-SUMIFS(Generation_2!P:P,Generation_2!$A:$A,$B$47,Generation_2!$B:$B,$H58)</f>
        <v>-6250.3439692052707</v>
      </c>
      <c r="W58" s="1">
        <f>SUMIFS(Generation_1!Q:Q,Generation_1!$A:$A,$B$47,Generation_1!$B:$B,$H58)-SUMIFS(Generation_2!Q:Q,Generation_2!$A:$A,$B$47,Generation_2!$B:$B,$H58)</f>
        <v>-13242.939855217148</v>
      </c>
      <c r="X58" s="1">
        <f>SUMIFS(Generation_1!R:R,Generation_1!$A:$A,$B$47,Generation_1!$B:$B,$H58)-SUMIFS(Generation_2!R:R,Generation_2!$A:$A,$B$47,Generation_2!$B:$B,$H58)</f>
        <v>-13413.682202259217</v>
      </c>
      <c r="Y58" s="1">
        <f>SUMIFS(Generation_1!S:S,Generation_1!$A:$A,$B$47,Generation_1!$B:$B,$H58)-SUMIFS(Generation_2!S:S,Generation_2!$A:$A,$B$47,Generation_2!$B:$B,$H58)</f>
        <v>-16446.467839078174</v>
      </c>
      <c r="Z58" s="1">
        <f>SUMIFS(Generation_1!T:T,Generation_1!$A:$A,$B$47,Generation_1!$B:$B,$H58)-SUMIFS(Generation_2!T:T,Generation_2!$A:$A,$B$47,Generation_2!$B:$B,$H58)</f>
        <v>-14286.424512029378</v>
      </c>
      <c r="AA58" s="1">
        <f>SUMIFS(Generation_1!U:U,Generation_1!$A:$A,$B$47,Generation_1!$B:$B,$H58)-SUMIFS(Generation_2!U:U,Generation_2!$A:$A,$B$47,Generation_2!$B:$B,$H58)</f>
        <v>-15974.848581179143</v>
      </c>
      <c r="AB58" s="1">
        <f>SUMIFS(Generation_1!V:V,Generation_1!$A:$A,$B$47,Generation_1!$B:$B,$H58)-SUMIFS(Generation_2!V:V,Generation_2!$A:$A,$B$47,Generation_2!$B:$B,$H58)</f>
        <v>-21255.748588201262</v>
      </c>
      <c r="AC58" s="1">
        <f>SUMIFS(Generation_1!W:W,Generation_1!$A:$A,$B$47,Generation_1!$B:$B,$H58)-SUMIFS(Generation_2!W:W,Generation_2!$A:$A,$B$47,Generation_2!$B:$B,$H58)</f>
        <v>-22230.048772741466</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82" t="s">
        <v>313</v>
      </c>
      <c r="AD60" s="64"/>
    </row>
    <row r="61" spans="8:62">
      <c r="H61" s="7" t="s">
        <v>126</v>
      </c>
      <c r="I61" s="1">
        <f>-(SUMIFS(Generation_1!C:C,Generation_1!$A:$A,$B$47,Generation_1!$B:$B,$H61)-SUMIFS(Generation_2!C:C,Generation_2!$A:$A,$B$47,Generation_2!$B:$B,$H61))</f>
        <v>0.72973234568030421</v>
      </c>
      <c r="J61" s="1">
        <f>-(SUMIFS(Generation_1!D:D,Generation_1!$A:$A,$B$47,Generation_1!$B:$B,$H61)-SUMIFS(Generation_2!D:D,Generation_2!$A:$A,$B$47,Generation_2!$B:$B,$H61))</f>
        <v>-26.084637710675509</v>
      </c>
      <c r="K61" s="1">
        <f>-(SUMIFS(Generation_1!E:E,Generation_1!$A:$A,$B$47,Generation_1!$B:$B,$H61)-SUMIFS(Generation_2!E:E,Generation_2!$A:$A,$B$47,Generation_2!$B:$B,$H61))</f>
        <v>-3.0452682415846652</v>
      </c>
      <c r="L61" s="1">
        <f>-(SUMIFS(Generation_1!F:F,Generation_1!$A:$A,$B$47,Generation_1!$B:$B,$H61)-SUMIFS(Generation_2!F:F,Generation_2!$A:$A,$B$47,Generation_2!$B:$B,$H61))</f>
        <v>-143.72886548824675</v>
      </c>
      <c r="M61" s="1">
        <f>-(SUMIFS(Generation_1!G:G,Generation_1!$A:$A,$B$47,Generation_1!$B:$B,$H61)-SUMIFS(Generation_2!G:G,Generation_2!$A:$A,$B$47,Generation_2!$B:$B,$H61))</f>
        <v>-383.90188334297693</v>
      </c>
      <c r="N61" s="1">
        <f>-(SUMIFS(Generation_1!H:H,Generation_1!$A:$A,$B$47,Generation_1!$B:$B,$H61)-SUMIFS(Generation_2!H:H,Generation_2!$A:$A,$B$47,Generation_2!$B:$B,$H61))</f>
        <v>-588.63645323653816</v>
      </c>
      <c r="O61" s="1">
        <f>-(SUMIFS(Generation_1!I:I,Generation_1!$A:$A,$B$47,Generation_1!$B:$B,$H61)-SUMIFS(Generation_2!I:I,Generation_2!$A:$A,$B$47,Generation_2!$B:$B,$H61))</f>
        <v>-514.26888550973354</v>
      </c>
      <c r="P61" s="1">
        <f>-(SUMIFS(Generation_1!J:J,Generation_1!$A:$A,$B$47,Generation_1!$B:$B,$H61)-SUMIFS(Generation_2!J:J,Generation_2!$A:$A,$B$47,Generation_2!$B:$B,$H61))</f>
        <v>-481.95836076906244</v>
      </c>
      <c r="Q61" s="1">
        <f>-(SUMIFS(Generation_1!K:K,Generation_1!$A:$A,$B$47,Generation_1!$B:$B,$H61)-SUMIFS(Generation_2!K:K,Generation_2!$A:$A,$B$47,Generation_2!$B:$B,$H61))</f>
        <v>-8.0174309498440834</v>
      </c>
      <c r="R61" s="1">
        <f>-(SUMIFS(Generation_1!L:L,Generation_1!$A:$A,$B$47,Generation_1!$B:$B,$H61)-SUMIFS(Generation_2!L:L,Generation_2!$A:$A,$B$47,Generation_2!$B:$B,$H61))</f>
        <v>102.49075720838528</v>
      </c>
      <c r="S61" s="1">
        <f>-(SUMIFS(Generation_1!M:M,Generation_1!$A:$A,$B$47,Generation_1!$B:$B,$H61)-SUMIFS(Generation_2!M:M,Generation_2!$A:$A,$B$47,Generation_2!$B:$B,$H61))</f>
        <v>113.91180309726906</v>
      </c>
      <c r="T61" s="1">
        <f>-(SUMIFS(Generation_1!N:N,Generation_1!$A:$A,$B$47,Generation_1!$B:$B,$H61)-SUMIFS(Generation_2!N:N,Generation_2!$A:$A,$B$47,Generation_2!$B:$B,$H61))</f>
        <v>-6118.9644911951864</v>
      </c>
      <c r="U61" s="1">
        <f>-(SUMIFS(Generation_1!O:O,Generation_1!$A:$A,$B$47,Generation_1!$B:$B,$H61)-SUMIFS(Generation_2!O:O,Generation_2!$A:$A,$B$47,Generation_2!$B:$B,$H61))</f>
        <v>-6752.8218212926022</v>
      </c>
      <c r="V61" s="1">
        <f>-(SUMIFS(Generation_1!P:P,Generation_1!$A:$A,$B$47,Generation_1!$B:$B,$H61)-SUMIFS(Generation_2!P:P,Generation_2!$A:$A,$B$47,Generation_2!$B:$B,$H61))</f>
        <v>-5988.2095347613686</v>
      </c>
      <c r="W61" s="1">
        <f>-(SUMIFS(Generation_1!Q:Q,Generation_1!$A:$A,$B$47,Generation_1!$B:$B,$H61)-SUMIFS(Generation_2!Q:Q,Generation_2!$A:$A,$B$47,Generation_2!$B:$B,$H61))</f>
        <v>-4647.1849911831305</v>
      </c>
      <c r="X61" s="1">
        <f>-(SUMIFS(Generation_1!R:R,Generation_1!$A:$A,$B$47,Generation_1!$B:$B,$H61)-SUMIFS(Generation_2!R:R,Generation_2!$A:$A,$B$47,Generation_2!$B:$B,$H61))</f>
        <v>-5128.3639229134897</v>
      </c>
      <c r="Y61" s="1">
        <f>-(SUMIFS(Generation_1!S:S,Generation_1!$A:$A,$B$47,Generation_1!$B:$B,$H61)-SUMIFS(Generation_2!S:S,Generation_2!$A:$A,$B$47,Generation_2!$B:$B,$H61))</f>
        <v>-6702.2691464560685</v>
      </c>
      <c r="Z61" s="1">
        <f>-(SUMIFS(Generation_1!T:T,Generation_1!$A:$A,$B$47,Generation_1!$B:$B,$H61)-SUMIFS(Generation_2!T:T,Generation_2!$A:$A,$B$47,Generation_2!$B:$B,$H61))</f>
        <v>-7450.5519874024103</v>
      </c>
      <c r="AA61" s="1">
        <f>-(SUMIFS(Generation_1!U:U,Generation_1!$A:$A,$B$47,Generation_1!$B:$B,$H61)-SUMIFS(Generation_2!U:U,Generation_2!$A:$A,$B$47,Generation_2!$B:$B,$H61))</f>
        <v>-7155.9603740695838</v>
      </c>
      <c r="AB61" s="1">
        <f>-(SUMIFS(Generation_1!V:V,Generation_1!$A:$A,$B$47,Generation_1!$B:$B,$H61)-SUMIFS(Generation_2!V:V,Generation_2!$A:$A,$B$47,Generation_2!$B:$B,$H61))</f>
        <v>-9400.677518046743</v>
      </c>
      <c r="AC61" s="1">
        <f>-(SUMIFS(Generation_1!W:W,Generation_1!$A:$A,$B$47,Generation_1!$B:$B,$H61)-SUMIFS(Generation_2!W:W,Generation_2!$A:$A,$B$47,Generation_2!$B:$B,$H61))</f>
        <v>-10638.129497704924</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7.6"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399999999999999"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2.6572670321911573E-6</v>
      </c>
      <c r="J72" s="1">
        <f>SUMIFS(Generation_1!M:M,Generation_1!$A:$A,$B$69,Generation_1!$B:$B,$H72)-SUMIFS(Generation_2!M:M,Generation_2!$A:$A,$B$69,Generation_2!$B:$B,$H72)</f>
        <v>4341.0684370841773</v>
      </c>
      <c r="K72" s="1">
        <f>SUMIFS(Generation_1!W:W,Generation_1!$A:$A,$B$69,Generation_1!$B:$B,$H72)-SUMIFS(Generation_2!W:W,Generation_2!$A:$A,$B$69,Generation_2!$B:$B,$H72)</f>
        <v>5432.7039377998735</v>
      </c>
    </row>
    <row r="73" spans="1:30">
      <c r="H73" s="7" t="s">
        <v>114</v>
      </c>
      <c r="I73" s="1">
        <f>SUMIFS(Generation_1!C:C,Generation_1!$A:$A,$B$69,Generation_1!$B:$B,$H73)-SUMIFS(Generation_2!C:C,Generation_2!$A:$A,$B$69,Generation_2!$B:$B,$H73)</f>
        <v>6.5719711750716669E-2</v>
      </c>
      <c r="J73" s="1">
        <f>SUMIFS(Generation_1!M:M,Generation_1!$A:$A,$B$69,Generation_1!$B:$B,$H73)-SUMIFS(Generation_2!M:M,Generation_2!$A:$A,$B$69,Generation_2!$B:$B,$H73)</f>
        <v>-1535.8120379983375</v>
      </c>
      <c r="K73" s="1">
        <f>SUMIFS(Generation_1!W:W,Generation_1!$A:$A,$B$69,Generation_1!$B:$B,$H73)-SUMIFS(Generation_2!W:W,Generation_2!$A:$A,$B$69,Generation_2!$B:$B,$H73)</f>
        <v>-1485.4439438918489</v>
      </c>
    </row>
    <row r="74" spans="1:30">
      <c r="H74" s="7" t="s">
        <v>115</v>
      </c>
      <c r="I74" s="1">
        <f>SUMIFS(Generation_1!C:C,Generation_1!$A:$A,$B$69,Generation_1!$B:$B,$H74)-SUMIFS(Generation_2!C:C,Generation_2!$A:$A,$B$69,Generation_2!$B:$B,$H74)</f>
        <v>4.1973180486820638E-8</v>
      </c>
      <c r="J74" s="1">
        <f>SUMIFS(Generation_1!M:M,Generation_1!$A:$A,$B$69,Generation_1!$B:$B,$H74)-SUMIFS(Generation_2!M:M,Generation_2!$A:$A,$B$69,Generation_2!$B:$B,$H74)</f>
        <v>813.71617780286988</v>
      </c>
      <c r="K74" s="1">
        <f>SUMIFS(Generation_1!W:W,Generation_1!$A:$A,$B$69,Generation_1!$B:$B,$H74)-SUMIFS(Generation_2!W:W,Generation_2!$A:$A,$B$69,Generation_2!$B:$B,$H74)</f>
        <v>7296.3276673900318</v>
      </c>
    </row>
    <row r="75" spans="1:30">
      <c r="H75" s="7" t="s">
        <v>116</v>
      </c>
      <c r="I75" s="1">
        <f>SUMIFS(Generation_1!C:C,Generation_1!$A:$A,$B$69,Generation_1!$B:$B,$H75)-SUMIFS(Generation_2!C:C,Generation_2!$A:$A,$B$69,Generation_2!$B:$B,$H75)</f>
        <v>8.366870929421566E-8</v>
      </c>
      <c r="J75" s="1">
        <f>SUMIFS(Generation_1!M:M,Generation_1!$A:$A,$B$69,Generation_1!$B:$B,$H75)-SUMIFS(Generation_2!M:M,Generation_2!$A:$A,$B$69,Generation_2!$B:$B,$H75)</f>
        <v>163.28237513788582</v>
      </c>
      <c r="K75" s="1">
        <f>SUMIFS(Generation_1!W:W,Generation_1!$A:$A,$B$69,Generation_1!$B:$B,$H75)-SUMIFS(Generation_2!W:W,Generation_2!$A:$A,$B$69,Generation_2!$B:$B,$H75)</f>
        <v>24586.028566923251</v>
      </c>
    </row>
    <row r="76" spans="1:30">
      <c r="H76" s="7" t="s">
        <v>117</v>
      </c>
      <c r="I76" s="1">
        <f>SUMIFS(Generation_1!C:C,Generation_1!$A:$A,$B$69,Generation_1!$B:$B,$H76)-SUMIFS(Generation_2!C:C,Generation_2!$A:$A,$B$69,Generation_2!$B:$B,$H76)</f>
        <v>9.3108610599301755E-8</v>
      </c>
      <c r="J76" s="1">
        <f>SUMIFS(Generation_1!M:M,Generation_1!$A:$A,$B$69,Generation_1!$B:$B,$H76)-SUMIFS(Generation_2!M:M,Generation_2!$A:$A,$B$69,Generation_2!$B:$B,$H76)</f>
        <v>351.91886042364422</v>
      </c>
      <c r="K76" s="1">
        <f>SUMIFS(Generation_1!W:W,Generation_1!$A:$A,$B$69,Generation_1!$B:$B,$H76)-SUMIFS(Generation_2!W:W,Generation_2!$A:$A,$B$69,Generation_2!$B:$B,$H76)</f>
        <v>-2040.2476442221214</v>
      </c>
    </row>
    <row r="77" spans="1:30">
      <c r="H77" s="7" t="s">
        <v>118</v>
      </c>
      <c r="I77" s="1">
        <f>SUMIFS(Generation_1!C:C,Generation_1!$A:$A,$B$69,Generation_1!$B:$B,$H77)-SUMIFS(Generation_2!C:C,Generation_2!$A:$A,$B$69,Generation_2!$B:$B,$H77)</f>
        <v>0.59433657288843733</v>
      </c>
      <c r="J77" s="1">
        <f>SUMIFS(Generation_1!M:M,Generation_1!$A:$A,$B$69,Generation_1!$B:$B,$H77)-SUMIFS(Generation_2!M:M,Generation_2!$A:$A,$B$69,Generation_2!$B:$B,$H77)</f>
        <v>311.6235224071047</v>
      </c>
      <c r="K77" s="1">
        <f>SUMIFS(Generation_1!W:W,Generation_1!$A:$A,$B$69,Generation_1!$B:$B,$H77)-SUMIFS(Generation_2!W:W,Generation_2!$A:$A,$B$69,Generation_2!$B:$B,$H77)</f>
        <v>-7240.5849104552526</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2.0977677195332944E-7</v>
      </c>
      <c r="J79" s="1">
        <f>SUMIFS(Generation_1!M:M,Generation_1!$A:$A,$B$69,Generation_1!$B:$B,$H79)-SUMIFS(Generation_2!M:M,Generation_2!$A:$A,$B$69,Generation_2!$B:$B,$H79)</f>
        <v>-3386.9070364314903</v>
      </c>
      <c r="K79" s="1">
        <f>SUMIFS(Generation_1!W:W,Generation_1!$A:$A,$B$69,Generation_1!$B:$B,$H79)-SUMIFS(Generation_2!W:W,Generation_2!$A:$A,$B$69,Generation_2!$B:$B,$H79)</f>
        <v>-16115.710683407815</v>
      </c>
    </row>
    <row r="80" spans="1:30">
      <c r="H80" s="7" t="s">
        <v>121</v>
      </c>
      <c r="I80" s="1">
        <f>SUMIFS(Generation_1!C:C,Generation_1!$A:$A,$B$69,Generation_1!$B:$B,$H80)-SUMIFS(Generation_2!C:C,Generation_2!$A:$A,$B$69,Generation_2!$B:$B,$H80)</f>
        <v>0</v>
      </c>
      <c r="J80" s="1">
        <f>SUMIFS(Generation_1!M:M,Generation_1!$A:$A,$B$69,Generation_1!$B:$B,$H80)-SUMIFS(Generation_2!M:M,Generation_2!$A:$A,$B$69,Generation_2!$B:$B,$H80)</f>
        <v>-1089.7645732713499</v>
      </c>
      <c r="K80" s="1">
        <f>SUMIFS(Generation_1!W:W,Generation_1!$A:$A,$B$69,Generation_1!$B:$B,$H80)-SUMIFS(Generation_2!W:W,Generation_2!$A:$A,$B$69,Generation_2!$B:$B,$H80)</f>
        <v>-22230.048772741466</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82" t="s">
        <v>313</v>
      </c>
    </row>
    <row r="83" spans="1:30">
      <c r="H83" s="7" t="s">
        <v>126</v>
      </c>
      <c r="I83" s="1">
        <f>-(SUMIFS(Generation_1!C:C,Generation_1!$A:$A,$B$69,Generation_1!$B:$B,$H83)-SUMIFS(Generation_2!C:C,Generation_2!$A:$A,$B$69,Generation_2!$B:$B,$H83))</f>
        <v>0.72973234568030421</v>
      </c>
      <c r="J83" s="1">
        <f>-(SUMIFS(Generation_1!M:M,Generation_1!$A:$A,$B$69,Generation_1!$B:$B,$H83)-SUMIFS(Generation_2!M:M,Generation_2!$A:$A,$B$69,Generation_2!$B:$B,$H83))</f>
        <v>113.91180309726906</v>
      </c>
      <c r="K83" s="1">
        <f>-(SUMIFS(Generation_1!W:W,Generation_1!$A:$A,$B$69,Generation_1!$B:$B,$H83)-SUMIFS(Generation_2!W:W,Generation_2!$A:$A,$B$69,Generation_2!$B:$B,$H83))</f>
        <v>-10638.129497704924</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7.6"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399999999999999"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0.70891528999999309</v>
      </c>
      <c r="N94" s="1">
        <f>SUMIFS(StorageCapacity_1!H:H,StorageCapacity_1!$A:$A,$B$91,StorageCapacity_1!$B:$B,$H94) - SUMIFS(StorageCapacity_2!H:H,StorageCapacity_2!$A:$A,$B$91,StorageCapacity_2!$B:$B,$H94)</f>
        <v>0.70891528999993625</v>
      </c>
      <c r="O94" s="1">
        <f>SUMIFS(StorageCapacity_1!I:I,StorageCapacity_1!$A:$A,$B$91,StorageCapacity_1!$B:$B,$H94) - SUMIFS(StorageCapacity_2!I:I,StorageCapacity_2!$A:$A,$B$91,StorageCapacity_2!$B:$B,$H94)</f>
        <v>0.70891529000004994</v>
      </c>
      <c r="P94" s="1">
        <f>SUMIFS(StorageCapacity_1!J:J,StorageCapacity_1!$A:$A,$B$91,StorageCapacity_1!$B:$B,$H94) - SUMIFS(StorageCapacity_2!J:J,StorageCapacity_2!$A:$A,$B$91,StorageCapacity_2!$B:$B,$H94)</f>
        <v>0.70891529000004994</v>
      </c>
      <c r="Q94" s="1">
        <f>SUMIFS(StorageCapacity_1!K:K,StorageCapacity_1!$A:$A,$B$91,StorageCapacity_1!$B:$B,$H94) - SUMIFS(StorageCapacity_2!K:K,StorageCapacity_2!$A:$A,$B$91,StorageCapacity_2!$B:$B,$H94)</f>
        <v>0.70891529000004994</v>
      </c>
      <c r="R94" s="1">
        <f>SUMIFS(StorageCapacity_1!L:L,StorageCapacity_1!$A:$A,$B$91,StorageCapacity_1!$B:$B,$H94) - SUMIFS(StorageCapacity_2!L:L,StorageCapacity_2!$A:$A,$B$91,StorageCapacity_2!$B:$B,$H94)</f>
        <v>222.91107032000002</v>
      </c>
      <c r="S94" s="1">
        <f>SUMIFS(StorageCapacity_1!M:M,StorageCapacity_1!$A:$A,$B$91,StorageCapacity_1!$B:$B,$H94) - SUMIFS(StorageCapacity_2!M:M,StorageCapacity_2!$A:$A,$B$91,StorageCapacity_2!$B:$B,$H94)</f>
        <v>284.05962741999997</v>
      </c>
      <c r="T94" s="1">
        <f>SUMIFS(StorageCapacity_1!N:N,StorageCapacity_1!$A:$A,$B$91,StorageCapacity_1!$B:$B,$H94) - SUMIFS(StorageCapacity_2!N:N,StorageCapacity_2!$A:$A,$B$91,StorageCapacity_2!$B:$B,$H94)</f>
        <v>135.29853426000045</v>
      </c>
      <c r="U94" s="1">
        <f>SUMIFS(StorageCapacity_1!O:O,StorageCapacity_1!$A:$A,$B$91,StorageCapacity_1!$B:$B,$H94) - SUMIFS(StorageCapacity_2!O:O,StorageCapacity_2!$A:$A,$B$91,StorageCapacity_2!$B:$B,$H94)</f>
        <v>389.57085424999991</v>
      </c>
      <c r="V94" s="1">
        <f>SUMIFS(StorageCapacity_1!P:P,StorageCapacity_1!$A:$A,$B$91,StorageCapacity_1!$B:$B,$H94) - SUMIFS(StorageCapacity_2!P:P,StorageCapacity_2!$A:$A,$B$91,StorageCapacity_2!$B:$B,$H94)</f>
        <v>273.2487898899999</v>
      </c>
      <c r="W94" s="1">
        <f>SUMIFS(StorageCapacity_1!Q:Q,StorageCapacity_1!$A:$A,$B$91,StorageCapacity_1!$B:$B,$H94) - SUMIFS(StorageCapacity_2!Q:Q,StorageCapacity_2!$A:$A,$B$91,StorageCapacity_2!$B:$B,$H94)</f>
        <v>273.24878989000013</v>
      </c>
      <c r="X94" s="1">
        <f>SUMIFS(StorageCapacity_1!R:R,StorageCapacity_1!$A:$A,$B$91,StorageCapacity_1!$B:$B,$H94) - SUMIFS(StorageCapacity_2!R:R,StorageCapacity_2!$A:$A,$B$91,StorageCapacity_2!$B:$B,$H94)</f>
        <v>-204.34336983999992</v>
      </c>
      <c r="Y94" s="1">
        <f>SUMIFS(StorageCapacity_1!S:S,StorageCapacity_1!$A:$A,$B$91,StorageCapacity_1!$B:$B,$H94) - SUMIFS(StorageCapacity_2!S:S,StorageCapacity_2!$A:$A,$B$91,StorageCapacity_2!$B:$B,$H94)</f>
        <v>-204.34336983999992</v>
      </c>
      <c r="Z94" s="1">
        <f>SUMIFS(StorageCapacity_1!T:T,StorageCapacity_1!$A:$A,$B$91,StorageCapacity_1!$B:$B,$H94) - SUMIFS(StorageCapacity_2!T:T,StorageCapacity_2!$A:$A,$B$91,StorageCapacity_2!$B:$B,$H94)</f>
        <v>-1892.6078176499996</v>
      </c>
      <c r="AA94" s="1">
        <f>SUMIFS(StorageCapacity_1!U:U,StorageCapacity_1!$A:$A,$B$91,StorageCapacity_1!$B:$B,$H94) - SUMIFS(StorageCapacity_2!U:U,StorageCapacity_2!$A:$A,$B$91,StorageCapacity_2!$B:$B,$H94)</f>
        <v>-1892.60781765</v>
      </c>
      <c r="AB94" s="1">
        <f>SUMIFS(StorageCapacity_1!V:V,StorageCapacity_1!$A:$A,$B$91,StorageCapacity_1!$B:$B,$H94) - SUMIFS(StorageCapacity_2!V:V,StorageCapacity_2!$A:$A,$B$91,StorageCapacity_2!$B:$B,$H94)</f>
        <v>-1892.60781765</v>
      </c>
      <c r="AC94" s="1">
        <f>SUMIFS(StorageCapacity_1!W:W,StorageCapacity_1!$A:$A,$B$91,StorageCapacity_1!$B:$B,$H94) - SUMIFS(StorageCapacity_2!W:W,StorageCapacity_2!$A:$A,$B$91,StorageCapacity_2!$B:$B,$H94)</f>
        <v>-3845.72147808</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39.194746949999967</v>
      </c>
      <c r="N95" s="1">
        <f>SUMIFS(StorageCapacity_1!H:H,StorageCapacity_1!$A:$A,$B$91,StorageCapacity_1!$B:$B,$H95) - SUMIFS(StorageCapacity_2!H:H,StorageCapacity_2!$A:$A,$B$91,StorageCapacity_2!$B:$B,$H95)</f>
        <v>39.194746949999967</v>
      </c>
      <c r="O95" s="1">
        <f>SUMIFS(StorageCapacity_1!I:I,StorageCapacity_1!$A:$A,$B$91,StorageCapacity_1!$B:$B,$H95) - SUMIFS(StorageCapacity_2!I:I,StorageCapacity_2!$A:$A,$B$91,StorageCapacity_2!$B:$B,$H95)</f>
        <v>39.194746949999967</v>
      </c>
      <c r="P95" s="1">
        <f>SUMIFS(StorageCapacity_1!J:J,StorageCapacity_1!$A:$A,$B$91,StorageCapacity_1!$B:$B,$H95) - SUMIFS(StorageCapacity_2!J:J,StorageCapacity_2!$A:$A,$B$91,StorageCapacity_2!$B:$B,$H95)</f>
        <v>39.194746949999967</v>
      </c>
      <c r="Q95" s="1">
        <f>SUMIFS(StorageCapacity_1!K:K,StorageCapacity_1!$A:$A,$B$91,StorageCapacity_1!$B:$B,$H95) - SUMIFS(StorageCapacity_2!K:K,StorageCapacity_2!$A:$A,$B$91,StorageCapacity_2!$B:$B,$H95)</f>
        <v>39.194746949999967</v>
      </c>
      <c r="R95" s="1">
        <f>SUMIFS(StorageCapacity_1!L:L,StorageCapacity_1!$A:$A,$B$91,StorageCapacity_1!$B:$B,$H95) - SUMIFS(StorageCapacity_2!L:L,StorageCapacity_2!$A:$A,$B$91,StorageCapacity_2!$B:$B,$H95)</f>
        <v>39.194746949999967</v>
      </c>
      <c r="S95" s="1">
        <f>SUMIFS(StorageCapacity_1!M:M,StorageCapacity_1!$A:$A,$B$91,StorageCapacity_1!$B:$B,$H95) - SUMIFS(StorageCapacity_2!M:M,StorageCapacity_2!$A:$A,$B$91,StorageCapacity_2!$B:$B,$H95)</f>
        <v>220.75185486000009</v>
      </c>
      <c r="T95" s="1">
        <f>SUMIFS(StorageCapacity_1!N:N,StorageCapacity_1!$A:$A,$B$91,StorageCapacity_1!$B:$B,$H95) - SUMIFS(StorageCapacity_2!N:N,StorageCapacity_2!$A:$A,$B$91,StorageCapacity_2!$B:$B,$H95)</f>
        <v>220.68000604000008</v>
      </c>
      <c r="U95" s="1">
        <f>SUMIFS(StorageCapacity_1!O:O,StorageCapacity_1!$A:$A,$B$91,StorageCapacity_1!$B:$B,$H95) - SUMIFS(StorageCapacity_2!O:O,StorageCapacity_2!$A:$A,$B$91,StorageCapacity_2!$B:$B,$H95)</f>
        <v>-734.78892006999968</v>
      </c>
      <c r="V95" s="1">
        <f>SUMIFS(StorageCapacity_1!P:P,StorageCapacity_1!$A:$A,$B$91,StorageCapacity_1!$B:$B,$H95) - SUMIFS(StorageCapacity_2!P:P,StorageCapacity_2!$A:$A,$B$91,StorageCapacity_2!$B:$B,$H95)</f>
        <v>-456.12855644000001</v>
      </c>
      <c r="W95" s="1">
        <f>SUMIFS(StorageCapacity_1!Q:Q,StorageCapacity_1!$A:$A,$B$91,StorageCapacity_1!$B:$B,$H95) - SUMIFS(StorageCapacity_2!Q:Q,StorageCapacity_2!$A:$A,$B$91,StorageCapacity_2!$B:$B,$H95)</f>
        <v>-288.00024011000096</v>
      </c>
      <c r="X95" s="1">
        <f>SUMIFS(StorageCapacity_1!R:R,StorageCapacity_1!$A:$A,$B$91,StorageCapacity_1!$B:$B,$H95) - SUMIFS(StorageCapacity_2!R:R,StorageCapacity_2!$A:$A,$B$91,StorageCapacity_2!$B:$B,$H95)</f>
        <v>-403.26986349000072</v>
      </c>
      <c r="Y95" s="1">
        <f>SUMIFS(StorageCapacity_1!S:S,StorageCapacity_1!$A:$A,$B$91,StorageCapacity_1!$B:$B,$H95) - SUMIFS(StorageCapacity_2!S:S,StorageCapacity_2!$A:$A,$B$91,StorageCapacity_2!$B:$B,$H95)</f>
        <v>142.74513347999982</v>
      </c>
      <c r="Z95" s="1">
        <f>SUMIFS(StorageCapacity_1!T:T,StorageCapacity_1!$A:$A,$B$91,StorageCapacity_1!$B:$B,$H95) - SUMIFS(StorageCapacity_2!T:T,StorageCapacity_2!$A:$A,$B$91,StorageCapacity_2!$B:$B,$H95)</f>
        <v>150.40189743999872</v>
      </c>
      <c r="AA95" s="1">
        <f>SUMIFS(StorageCapacity_1!U:U,StorageCapacity_1!$A:$A,$B$91,StorageCapacity_1!$B:$B,$H95) - SUMIFS(StorageCapacity_2!U:U,StorageCapacity_2!$A:$A,$B$91,StorageCapacity_2!$B:$B,$H95)</f>
        <v>606.17574333999892</v>
      </c>
      <c r="AB95" s="1">
        <f>SUMIFS(StorageCapacity_1!V:V,StorageCapacity_1!$A:$A,$B$91,StorageCapacity_1!$B:$B,$H95) - SUMIFS(StorageCapacity_2!V:V,StorageCapacity_2!$A:$A,$B$91,StorageCapacity_2!$B:$B,$H95)</f>
        <v>97.219957299998896</v>
      </c>
      <c r="AC95" s="1">
        <f>SUMIFS(StorageCapacity_1!W:W,StorageCapacity_1!$A:$A,$B$91,StorageCapacity_1!$B:$B,$H95) - SUMIFS(StorageCapacity_2!W:W,StorageCapacity_2!$A:$A,$B$91,StorageCapacity_2!$B:$B,$H95)</f>
        <v>97.219957299998896</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216.78408996000007</v>
      </c>
      <c r="U96" s="1">
        <f>SUMIFS(StorageCapacity_1!O:O,StorageCapacity_1!$A:$A,$B$91,StorageCapacity_1!$B:$B,$H96) - SUMIFS(StorageCapacity_2!O:O,StorageCapacity_2!$A:$A,$B$91,StorageCapacity_2!$B:$B,$H96)</f>
        <v>216.78408996000007</v>
      </c>
      <c r="V96" s="1">
        <f>SUMIFS(StorageCapacity_1!P:P,StorageCapacity_1!$A:$A,$B$91,StorageCapacity_1!$B:$B,$H96) - SUMIFS(StorageCapacity_2!P:P,StorageCapacity_2!$A:$A,$B$91,StorageCapacity_2!$B:$B,$H96)</f>
        <v>216.78408996000007</v>
      </c>
      <c r="W96" s="1">
        <f>SUMIFS(StorageCapacity_1!Q:Q,StorageCapacity_1!$A:$A,$B$91,StorageCapacity_1!$B:$B,$H96) - SUMIFS(StorageCapacity_2!Q:Q,StorageCapacity_2!$A:$A,$B$91,StorageCapacity_2!$B:$B,$H96)</f>
        <v>216.78408996000007</v>
      </c>
      <c r="X96" s="1">
        <f>SUMIFS(StorageCapacity_1!R:R,StorageCapacity_1!$A:$A,$B$91,StorageCapacity_1!$B:$B,$H96) - SUMIFS(StorageCapacity_2!R:R,StorageCapacity_2!$A:$A,$B$91,StorageCapacity_2!$B:$B,$H96)</f>
        <v>216.78408996000007</v>
      </c>
      <c r="Y96" s="1">
        <f>SUMIFS(StorageCapacity_1!S:S,StorageCapacity_1!$A:$A,$B$91,StorageCapacity_1!$B:$B,$H96) - SUMIFS(StorageCapacity_2!S:S,StorageCapacity_2!$A:$A,$B$91,StorageCapacity_2!$B:$B,$H96)</f>
        <v>216.78408996000007</v>
      </c>
      <c r="Z96" s="1">
        <f>SUMIFS(StorageCapacity_1!T:T,StorageCapacity_1!$A:$A,$B$91,StorageCapacity_1!$B:$B,$H96) - SUMIFS(StorageCapacity_2!T:T,StorageCapacity_2!$A:$A,$B$91,StorageCapacity_2!$B:$B,$H96)</f>
        <v>216.78408996000007</v>
      </c>
      <c r="AA96" s="1">
        <f>SUMIFS(StorageCapacity_1!U:U,StorageCapacity_1!$A:$A,$B$91,StorageCapacity_1!$B:$B,$H96) - SUMIFS(StorageCapacity_2!U:U,StorageCapacity_2!$A:$A,$B$91,StorageCapacity_2!$B:$B,$H96)</f>
        <v>337.91248863999999</v>
      </c>
      <c r="AB96" s="1">
        <f>SUMIFS(StorageCapacity_1!V:V,StorageCapacity_1!$A:$A,$B$91,StorageCapacity_1!$B:$B,$H96) - SUMIFS(StorageCapacity_2!V:V,StorageCapacity_2!$A:$A,$B$91,StorageCapacity_2!$B:$B,$H96)</f>
        <v>337.91248863999999</v>
      </c>
      <c r="AC96" s="1">
        <f>SUMIFS(StorageCapacity_1!W:W,StorageCapacity_1!$A:$A,$B$91,StorageCapacity_1!$B:$B,$H96) - SUMIFS(StorageCapacity_2!W:W,StorageCapacity_2!$A:$A,$B$91,StorageCapacity_2!$B:$B,$H96)</f>
        <v>337.91248863999999</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7.6"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399999999999999"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0.59433656565960291</v>
      </c>
      <c r="J110" s="1">
        <f>SUMIFS(StorageGeneration_1!D:D,StorageGeneration_1!$A:$A,$B$107,StorageGeneration_1!$B:$B,$H110) - SUMIFS(StorageGeneration_2!D:D,StorageGeneration_2!$A:$A,$B$107,StorageGeneration_2!$B:$B,$H110)</f>
        <v>-1.591958809834523</v>
      </c>
      <c r="K110" s="1">
        <f>SUMIFS(StorageGeneration_1!E:E,StorageGeneration_1!$A:$A,$B$107,StorageGeneration_1!$B:$B,$H110) - SUMIFS(StorageGeneration_2!E:E,StorageGeneration_2!$A:$A,$B$107,StorageGeneration_2!$B:$B,$H110)</f>
        <v>1.0274234846023091</v>
      </c>
      <c r="L110" s="1">
        <f>SUMIFS(StorageGeneration_1!F:F,StorageGeneration_1!$A:$A,$B$107,StorageGeneration_1!$B:$B,$H110) - SUMIFS(StorageGeneration_2!F:F,StorageGeneration_2!$A:$A,$B$107,StorageGeneration_2!$B:$B,$H110)</f>
        <v>35.985743257182008</v>
      </c>
      <c r="M110" s="1">
        <f>SUMIFS(StorageGeneration_1!G:G,StorageGeneration_1!$A:$A,$B$107,StorageGeneration_1!$B:$B,$H110) - SUMIFS(StorageGeneration_2!G:G,StorageGeneration_2!$A:$A,$B$107,StorageGeneration_2!$B:$B,$H110)</f>
        <v>-19.619913247833409</v>
      </c>
      <c r="N110" s="1">
        <f>SUMIFS(StorageGeneration_1!H:H,StorageGeneration_1!$A:$A,$B$107,StorageGeneration_1!$B:$B,$H110) - SUMIFS(StorageGeneration_2!H:H,StorageGeneration_2!$A:$A,$B$107,StorageGeneration_2!$B:$B,$H110)</f>
        <v>-22.415005737988196</v>
      </c>
      <c r="O110" s="1">
        <f>SUMIFS(StorageGeneration_1!I:I,StorageGeneration_1!$A:$A,$B$107,StorageGeneration_1!$B:$B,$H110) - SUMIFS(StorageGeneration_2!I:I,StorageGeneration_2!$A:$A,$B$107,StorageGeneration_2!$B:$B,$H110)</f>
        <v>23.258446912848683</v>
      </c>
      <c r="P110" s="1">
        <f>SUMIFS(StorageGeneration_1!J:J,StorageGeneration_1!$A:$A,$B$107,StorageGeneration_1!$B:$B,$H110) - SUMIFS(StorageGeneration_2!J:J,StorageGeneration_2!$A:$A,$B$107,StorageGeneration_2!$B:$B,$H110)</f>
        <v>-86.440453525425937</v>
      </c>
      <c r="Q110" s="1">
        <f>SUMIFS(StorageGeneration_1!K:K,StorageGeneration_1!$A:$A,$B$107,StorageGeneration_1!$B:$B,$H110) - SUMIFS(StorageGeneration_2!K:K,StorageGeneration_2!$A:$A,$B$107,StorageGeneration_2!$B:$B,$H110)</f>
        <v>50.019144893451198</v>
      </c>
      <c r="R110" s="1">
        <f>SUMIFS(StorageGeneration_1!L:L,StorageGeneration_1!$A:$A,$B$107,StorageGeneration_1!$B:$B,$H110) - SUMIFS(StorageGeneration_2!L:L,StorageGeneration_2!$A:$A,$B$107,StorageGeneration_2!$B:$B,$H110)</f>
        <v>118.92165043411535</v>
      </c>
      <c r="S110" s="1">
        <f>SUMIFS(StorageGeneration_1!M:M,StorageGeneration_1!$A:$A,$B$107,StorageGeneration_1!$B:$B,$H110) - SUMIFS(StorageGeneration_2!M:M,StorageGeneration_2!$A:$A,$B$107,StorageGeneration_2!$B:$B,$H110)</f>
        <v>145.85317332020577</v>
      </c>
      <c r="T110" s="1">
        <f>SUMIFS(StorageGeneration_1!N:N,StorageGeneration_1!$A:$A,$B$107,StorageGeneration_1!$B:$B,$H110) - SUMIFS(StorageGeneration_2!N:N,StorageGeneration_2!$A:$A,$B$107,StorageGeneration_2!$B:$B,$H110)</f>
        <v>-24.220331010976565</v>
      </c>
      <c r="U110" s="1">
        <f>SUMIFS(StorageGeneration_1!O:O,StorageGeneration_1!$A:$A,$B$107,StorageGeneration_1!$B:$B,$H110) - SUMIFS(StorageGeneration_2!O:O,StorageGeneration_2!$A:$A,$B$107,StorageGeneration_2!$B:$B,$H110)</f>
        <v>-32.475719707109988</v>
      </c>
      <c r="V110" s="1">
        <f>SUMIFS(StorageGeneration_1!P:P,StorageGeneration_1!$A:$A,$B$107,StorageGeneration_1!$B:$B,$H110) - SUMIFS(StorageGeneration_2!P:P,StorageGeneration_2!$A:$A,$B$107,StorageGeneration_2!$B:$B,$H110)</f>
        <v>-205.39380653557373</v>
      </c>
      <c r="W110" s="1">
        <f>SUMIFS(StorageGeneration_1!Q:Q,StorageGeneration_1!$A:$A,$B$107,StorageGeneration_1!$B:$B,$H110) - SUMIFS(StorageGeneration_2!Q:Q,StorageGeneration_2!$A:$A,$B$107,StorageGeneration_2!$B:$B,$H110)</f>
        <v>-39.337340339973252</v>
      </c>
      <c r="X110" s="1">
        <f>SUMIFS(StorageGeneration_1!R:R,StorageGeneration_1!$A:$A,$B$107,StorageGeneration_1!$B:$B,$H110) - SUMIFS(StorageGeneration_2!R:R,StorageGeneration_2!$A:$A,$B$107,StorageGeneration_2!$B:$B,$H110)</f>
        <v>-270.51033812786909</v>
      </c>
      <c r="Y110" s="1">
        <f>SUMIFS(StorageGeneration_1!S:S,StorageGeneration_1!$A:$A,$B$107,StorageGeneration_1!$B:$B,$H110) - SUMIFS(StorageGeneration_2!S:S,StorageGeneration_2!$A:$A,$B$107,StorageGeneration_2!$B:$B,$H110)</f>
        <v>-475.7488899132378</v>
      </c>
      <c r="Z110" s="1">
        <f>SUMIFS(StorageGeneration_1!T:T,StorageGeneration_1!$A:$A,$B$107,StorageGeneration_1!$B:$B,$H110) - SUMIFS(StorageGeneration_2!T:T,StorageGeneration_2!$A:$A,$B$107,StorageGeneration_2!$B:$B,$H110)</f>
        <v>-1319.016055474689</v>
      </c>
      <c r="AA110" s="1">
        <f>SUMIFS(StorageGeneration_1!U:U,StorageGeneration_1!$A:$A,$B$107,StorageGeneration_1!$B:$B,$H110) - SUMIFS(StorageGeneration_2!U:U,StorageGeneration_2!$A:$A,$B$107,StorageGeneration_2!$B:$B,$H110)</f>
        <v>-1439.186327582948</v>
      </c>
      <c r="AB110" s="1">
        <f>SUMIFS(StorageGeneration_1!V:V,StorageGeneration_1!$A:$A,$B$107,StorageGeneration_1!$B:$B,$H110) - SUMIFS(StorageGeneration_2!V:V,StorageGeneration_2!$A:$A,$B$107,StorageGeneration_2!$B:$B,$H110)</f>
        <v>-1496.4340570334653</v>
      </c>
      <c r="AC110" s="1">
        <f>SUMIFS(StorageGeneration_1!W:W,StorageGeneration_1!$A:$A,$B$107,StorageGeneration_1!$B:$B,$H110) - SUMIFS(StorageGeneration_2!W:W,StorageGeneration_2!$A:$A,$B$107,StorageGeneration_2!$B:$B,$H110)</f>
        <v>-2425.6053014435156</v>
      </c>
    </row>
    <row r="111" spans="1:30">
      <c r="H111" s="25" t="s">
        <v>130</v>
      </c>
      <c r="I111" s="1">
        <f>SUMIFS(StorageGeneration_1!C:C,StorageGeneration_1!$A:$A,$B$107,StorageGeneration_1!$B:$B,$H111) - SUMIFS(StorageGeneration_2!C:C,StorageGeneration_2!$A:$A,$B$107,StorageGeneration_2!$B:$B,$H111)</f>
        <v>7.2287988928110281E-9</v>
      </c>
      <c r="J111" s="1">
        <f>SUMIFS(StorageGeneration_1!D:D,StorageGeneration_1!$A:$A,$B$107,StorageGeneration_1!$B:$B,$H111) - SUMIFS(StorageGeneration_2!D:D,StorageGeneration_2!$A:$A,$B$107,StorageGeneration_2!$B:$B,$H111)</f>
        <v>-1.0677383219416434</v>
      </c>
      <c r="K111" s="1">
        <f>SUMIFS(StorageGeneration_1!E:E,StorageGeneration_1!$A:$A,$B$107,StorageGeneration_1!$B:$B,$H111) - SUMIFS(StorageGeneration_2!E:E,StorageGeneration_2!$A:$A,$B$107,StorageGeneration_2!$B:$B,$H111)</f>
        <v>-0.1805154535004192</v>
      </c>
      <c r="L111" s="1">
        <f>SUMIFS(StorageGeneration_1!F:F,StorageGeneration_1!$A:$A,$B$107,StorageGeneration_1!$B:$B,$H111) - SUMIFS(StorageGeneration_2!F:F,StorageGeneration_2!$A:$A,$B$107,StorageGeneration_2!$B:$B,$H111)</f>
        <v>-28.93800917823814</v>
      </c>
      <c r="M111" s="1">
        <f>SUMIFS(StorageGeneration_1!G:G,StorageGeneration_1!$A:$A,$B$107,StorageGeneration_1!$B:$B,$H111) - SUMIFS(StorageGeneration_2!G:G,StorageGeneration_2!$A:$A,$B$107,StorageGeneration_2!$B:$B,$H111)</f>
        <v>32.018131829690617</v>
      </c>
      <c r="N111" s="1">
        <f>SUMIFS(StorageGeneration_1!H:H,StorageGeneration_1!$A:$A,$B$107,StorageGeneration_1!$B:$B,$H111) - SUMIFS(StorageGeneration_2!H:H,StorageGeneration_2!$A:$A,$B$107,StorageGeneration_2!$B:$B,$H111)</f>
        <v>28.649367049910609</v>
      </c>
      <c r="O111" s="1">
        <f>SUMIFS(StorageGeneration_1!I:I,StorageGeneration_1!$A:$A,$B$107,StorageGeneration_1!$B:$B,$H111) - SUMIFS(StorageGeneration_2!I:I,StorageGeneration_2!$A:$A,$B$107,StorageGeneration_2!$B:$B,$H111)</f>
        <v>25.880985294107802</v>
      </c>
      <c r="P111" s="1">
        <f>SUMIFS(StorageGeneration_1!J:J,StorageGeneration_1!$A:$A,$B$107,StorageGeneration_1!$B:$B,$H111) - SUMIFS(StorageGeneration_2!J:J,StorageGeneration_2!$A:$A,$B$107,StorageGeneration_2!$B:$B,$H111)</f>
        <v>19.547192648389768</v>
      </c>
      <c r="Q111" s="1">
        <f>SUMIFS(StorageGeneration_1!K:K,StorageGeneration_1!$A:$A,$B$107,StorageGeneration_1!$B:$B,$H111) - SUMIFS(StorageGeneration_2!K:K,StorageGeneration_2!$A:$A,$B$107,StorageGeneration_2!$B:$B,$H111)</f>
        <v>90.54941186184189</v>
      </c>
      <c r="R111" s="1">
        <f>SUMIFS(StorageGeneration_1!L:L,StorageGeneration_1!$A:$A,$B$107,StorageGeneration_1!$B:$B,$H111) - SUMIFS(StorageGeneration_2!L:L,StorageGeneration_2!$A:$A,$B$107,StorageGeneration_2!$B:$B,$H111)</f>
        <v>106.11292860396361</v>
      </c>
      <c r="S111" s="1">
        <f>SUMIFS(StorageGeneration_1!M:M,StorageGeneration_1!$A:$A,$B$107,StorageGeneration_1!$B:$B,$H111) - SUMIFS(StorageGeneration_2!M:M,StorageGeneration_2!$A:$A,$B$107,StorageGeneration_2!$B:$B,$H111)</f>
        <v>489.46412629858952</v>
      </c>
      <c r="T111" s="1">
        <f>SUMIFS(StorageGeneration_1!N:N,StorageGeneration_1!$A:$A,$B$107,StorageGeneration_1!$B:$B,$H111) - SUMIFS(StorageGeneration_2!N:N,StorageGeneration_2!$A:$A,$B$107,StorageGeneration_2!$B:$B,$H111)</f>
        <v>-166.4371666917034</v>
      </c>
      <c r="U111" s="1">
        <f>SUMIFS(StorageGeneration_1!O:O,StorageGeneration_1!$A:$A,$B$107,StorageGeneration_1!$B:$B,$H111) - SUMIFS(StorageGeneration_2!O:O,StorageGeneration_2!$A:$A,$B$107,StorageGeneration_2!$B:$B,$H111)</f>
        <v>-794.71477675028723</v>
      </c>
      <c r="V111" s="1">
        <f>SUMIFS(StorageGeneration_1!P:P,StorageGeneration_1!$A:$A,$B$107,StorageGeneration_1!$B:$B,$H111) - SUMIFS(StorageGeneration_2!P:P,StorageGeneration_2!$A:$A,$B$107,StorageGeneration_2!$B:$B,$H111)</f>
        <v>-549.73440196555612</v>
      </c>
      <c r="W111" s="1">
        <f>SUMIFS(StorageGeneration_1!Q:Q,StorageGeneration_1!$A:$A,$B$107,StorageGeneration_1!$B:$B,$H111) - SUMIFS(StorageGeneration_2!Q:Q,StorageGeneration_2!$A:$A,$B$107,StorageGeneration_2!$B:$B,$H111)</f>
        <v>-1537.8496339157546</v>
      </c>
      <c r="X111" s="1">
        <f>SUMIFS(StorageGeneration_1!R:R,StorageGeneration_1!$A:$A,$B$107,StorageGeneration_1!$B:$B,$H111) - SUMIFS(StorageGeneration_2!R:R,StorageGeneration_2!$A:$A,$B$107,StorageGeneration_2!$B:$B,$H111)</f>
        <v>-1667.8095226803734</v>
      </c>
      <c r="Y111" s="1">
        <f>SUMIFS(StorageGeneration_1!S:S,StorageGeneration_1!$A:$A,$B$107,StorageGeneration_1!$B:$B,$H111) - SUMIFS(StorageGeneration_2!S:S,StorageGeneration_2!$A:$A,$B$107,StorageGeneration_2!$B:$B,$H111)</f>
        <v>-1443.8386224101032</v>
      </c>
      <c r="Z111" s="1">
        <f>SUMIFS(StorageGeneration_1!T:T,StorageGeneration_1!$A:$A,$B$107,StorageGeneration_1!$B:$B,$H111) - SUMIFS(StorageGeneration_2!T:T,StorageGeneration_2!$A:$A,$B$107,StorageGeneration_2!$B:$B,$H111)</f>
        <v>-1632.1725497112584</v>
      </c>
      <c r="AA111" s="1">
        <f>SUMIFS(StorageGeneration_1!U:U,StorageGeneration_1!$A:$A,$B$107,StorageGeneration_1!$B:$B,$H111) - SUMIFS(StorageGeneration_2!U:U,StorageGeneration_2!$A:$A,$B$107,StorageGeneration_2!$B:$B,$H111)</f>
        <v>-1321.5107890032659</v>
      </c>
      <c r="AB111" s="1">
        <f>SUMIFS(StorageGeneration_1!V:V,StorageGeneration_1!$A:$A,$B$107,StorageGeneration_1!$B:$B,$H111) - SUMIFS(StorageGeneration_2!V:V,StorageGeneration_2!$A:$A,$B$107,StorageGeneration_2!$B:$B,$H111)</f>
        <v>-2817.2153640718125</v>
      </c>
      <c r="AC111" s="1">
        <f>SUMIFS(StorageGeneration_1!W:W,StorageGeneration_1!$A:$A,$B$107,StorageGeneration_1!$B:$B,$H111) - SUMIFS(StorageGeneration_2!W:W,StorageGeneration_2!$A:$A,$B$107,StorageGeneration_2!$B:$B,$H111)</f>
        <v>-2572.7737188409083</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-46.179423868001948</v>
      </c>
      <c r="M112" s="1">
        <f>SUMIFS(StorageGeneration_1!G:G,StorageGeneration_1!$A:$A,$B$107,StorageGeneration_1!$B:$B,$H112) - SUMIFS(StorageGeneration_2!G:G,StorageGeneration_2!$A:$A,$B$107,StorageGeneration_2!$B:$B,$H112)</f>
        <v>-252.12386555483081</v>
      </c>
      <c r="N112" s="1">
        <f>SUMIFS(StorageGeneration_1!H:H,StorageGeneration_1!$A:$A,$B$107,StorageGeneration_1!$B:$B,$H112) - SUMIFS(StorageGeneration_2!H:H,StorageGeneration_2!$A:$A,$B$107,StorageGeneration_2!$B:$B,$H112)</f>
        <v>-369.36288274121131</v>
      </c>
      <c r="O112" s="1">
        <f>SUMIFS(StorageGeneration_1!I:I,StorageGeneration_1!$A:$A,$B$107,StorageGeneration_1!$B:$B,$H112) - SUMIFS(StorageGeneration_2!I:I,StorageGeneration_2!$A:$A,$B$107,StorageGeneration_2!$B:$B,$H112)</f>
        <v>-351.75327802261228</v>
      </c>
      <c r="P112" s="1">
        <f>SUMIFS(StorageGeneration_1!J:J,StorageGeneration_1!$A:$A,$B$107,StorageGeneration_1!$B:$B,$H112) - SUMIFS(StorageGeneration_2!J:J,StorageGeneration_2!$A:$A,$B$107,StorageGeneration_2!$B:$B,$H112)</f>
        <v>-251.79852160575552</v>
      </c>
      <c r="Q112" s="1">
        <f>SUMIFS(StorageGeneration_1!K:K,StorageGeneration_1!$A:$A,$B$107,StorageGeneration_1!$B:$B,$H112) - SUMIFS(StorageGeneration_2!K:K,StorageGeneration_2!$A:$A,$B$107,StorageGeneration_2!$B:$B,$H112)</f>
        <v>-148.95718700411388</v>
      </c>
      <c r="R112" s="1">
        <f>SUMIFS(StorageGeneration_1!L:L,StorageGeneration_1!$A:$A,$B$107,StorageGeneration_1!$B:$B,$H112) - SUMIFS(StorageGeneration_2!L:L,StorageGeneration_2!$A:$A,$B$107,StorageGeneration_2!$B:$B,$H112)</f>
        <v>-57.600512162465066</v>
      </c>
      <c r="S112" s="1">
        <f>SUMIFS(StorageGeneration_1!M:M,StorageGeneration_1!$A:$A,$B$107,StorageGeneration_1!$B:$B,$H112) - SUMIFS(StorageGeneration_2!M:M,StorageGeneration_2!$A:$A,$B$107,StorageGeneration_2!$B:$B,$H112)</f>
        <v>-323.69377721168985</v>
      </c>
      <c r="T112" s="1">
        <f>SUMIFS(StorageGeneration_1!N:N,StorageGeneration_1!$A:$A,$B$107,StorageGeneration_1!$B:$B,$H112) - SUMIFS(StorageGeneration_2!N:N,StorageGeneration_2!$A:$A,$B$107,StorageGeneration_2!$B:$B,$H112)</f>
        <v>-2780.184390633467</v>
      </c>
      <c r="U112" s="1">
        <f>SUMIFS(StorageGeneration_1!O:O,StorageGeneration_1!$A:$A,$B$107,StorageGeneration_1!$B:$B,$H112) - SUMIFS(StorageGeneration_2!O:O,StorageGeneration_2!$A:$A,$B$107,StorageGeneration_2!$B:$B,$H112)</f>
        <v>-2779.7196990069642</v>
      </c>
      <c r="V112" s="1">
        <f>SUMIFS(StorageGeneration_1!P:P,StorageGeneration_1!$A:$A,$B$107,StorageGeneration_1!$B:$B,$H112) - SUMIFS(StorageGeneration_2!P:P,StorageGeneration_2!$A:$A,$B$107,StorageGeneration_2!$B:$B,$H112)</f>
        <v>-2507.2674947684895</v>
      </c>
      <c r="W112" s="1">
        <f>SUMIFS(StorageGeneration_1!Q:Q,StorageGeneration_1!$A:$A,$B$107,StorageGeneration_1!$B:$B,$H112) - SUMIFS(StorageGeneration_2!Q:Q,StorageGeneration_2!$A:$A,$B$107,StorageGeneration_2!$B:$B,$H112)</f>
        <v>-1119.7873624567778</v>
      </c>
      <c r="X112" s="1">
        <f>SUMIFS(StorageGeneration_1!R:R,StorageGeneration_1!$A:$A,$B$107,StorageGeneration_1!$B:$B,$H112) - SUMIFS(StorageGeneration_2!R:R,StorageGeneration_2!$A:$A,$B$107,StorageGeneration_2!$B:$B,$H112)</f>
        <v>-1180.26726852708</v>
      </c>
      <c r="Y112" s="1">
        <f>SUMIFS(StorageGeneration_1!S:S,StorageGeneration_1!$A:$A,$B$107,StorageGeneration_1!$B:$B,$H112) - SUMIFS(StorageGeneration_2!S:S,StorageGeneration_2!$A:$A,$B$107,StorageGeneration_2!$B:$B,$H112)</f>
        <v>-2039.2598603497729</v>
      </c>
      <c r="Z112" s="1">
        <f>SUMIFS(StorageGeneration_1!T:T,StorageGeneration_1!$A:$A,$B$107,StorageGeneration_1!$B:$B,$H112) - SUMIFS(StorageGeneration_2!T:T,StorageGeneration_2!$A:$A,$B$107,StorageGeneration_2!$B:$B,$H112)</f>
        <v>-2020.5525709905364</v>
      </c>
      <c r="AA112" s="1">
        <f>SUMIFS(StorageGeneration_1!U:U,StorageGeneration_1!$A:$A,$B$107,StorageGeneration_1!$B:$B,$H112) - SUMIFS(StorageGeneration_2!U:U,StorageGeneration_2!$A:$A,$B$107,StorageGeneration_2!$B:$B,$H112)</f>
        <v>-1829.4034205235703</v>
      </c>
      <c r="AB112" s="1">
        <f>SUMIFS(StorageGeneration_1!V:V,StorageGeneration_1!$A:$A,$B$107,StorageGeneration_1!$B:$B,$H112) - SUMIFS(StorageGeneration_2!V:V,StorageGeneration_2!$A:$A,$B$107,StorageGeneration_2!$B:$B,$H112)</f>
        <v>-1958.0535313610835</v>
      </c>
      <c r="AC112" s="1">
        <f>SUMIFS(StorageGeneration_1!W:W,StorageGeneration_1!$A:$A,$B$107,StorageGeneration_1!$B:$B,$H112) - SUMIFS(StorageGeneration_2!W:W,StorageGeneration_2!$A:$A,$B$107,StorageGeneration_2!$B:$B,$H112)</f>
        <v>-2242.2058901708247</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7.6"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399999999999999"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312.20613539999999</v>
      </c>
      <c r="M127" s="1">
        <f>SUMIFS(DispatchableCapacity_1!G:G,DispatchableCapacity_1!$A:$A,$B$123,DispatchableCapacity_1!$B:$B,$H127)-SUMIFS(DispatchableCapacity_2!G:G,DispatchableCapacity_2!$A:$A,$B$123,DispatchableCapacity_2!$B:$B,$H127)</f>
        <v>312.20613539999999</v>
      </c>
      <c r="N127" s="1">
        <f>SUMIFS(DispatchableCapacity_1!H:H,DispatchableCapacity_1!$A:$A,$B$123,DispatchableCapacity_1!$B:$B,$H127)-SUMIFS(DispatchableCapacity_2!H:H,DispatchableCapacity_2!$A:$A,$B$123,DispatchableCapacity_2!$B:$B,$H127)</f>
        <v>312.20613539999999</v>
      </c>
      <c r="O127" s="1">
        <f>SUMIFS(DispatchableCapacity_1!I:I,DispatchableCapacity_1!$A:$A,$B$123,DispatchableCapacity_1!$B:$B,$H127)-SUMIFS(DispatchableCapacity_2!I:I,DispatchableCapacity_2!$A:$A,$B$123,DispatchableCapacity_2!$B:$B,$H127)</f>
        <v>312.20613539999999</v>
      </c>
      <c r="P127" s="1">
        <f>SUMIFS(DispatchableCapacity_1!J:J,DispatchableCapacity_1!$A:$A,$B$123,DispatchableCapacity_1!$B:$B,$H127)-SUMIFS(DispatchableCapacity_2!J:J,DispatchableCapacity_2!$A:$A,$B$123,DispatchableCapacity_2!$B:$B,$H127)</f>
        <v>582.95819819999997</v>
      </c>
      <c r="Q127" s="1">
        <f>SUMIFS(DispatchableCapacity_1!K:K,DispatchableCapacity_1!$A:$A,$B$123,DispatchableCapacity_1!$B:$B,$H127)-SUMIFS(DispatchableCapacity_2!K:K,DispatchableCapacity_2!$A:$A,$B$123,DispatchableCapacity_2!$B:$B,$H127)</f>
        <v>1822.45735818</v>
      </c>
      <c r="R127" s="1">
        <f>SUMIFS(DispatchableCapacity_1!L:L,DispatchableCapacity_1!$A:$A,$B$123,DispatchableCapacity_1!$B:$B,$H127)-SUMIFS(DispatchableCapacity_2!L:L,DispatchableCapacity_2!$A:$A,$B$123,DispatchableCapacity_2!$B:$B,$H127)</f>
        <v>1822.45735818</v>
      </c>
      <c r="S127" s="1">
        <f>SUMIFS(DispatchableCapacity_1!M:M,DispatchableCapacity_1!$A:$A,$B$123,DispatchableCapacity_1!$B:$B,$H127)-SUMIFS(DispatchableCapacity_2!M:M,DispatchableCapacity_2!$A:$A,$B$123,DispatchableCapacity_2!$B:$B,$H127)</f>
        <v>1822.45735818</v>
      </c>
      <c r="T127" s="1">
        <f>SUMIFS(DispatchableCapacity_1!N:N,DispatchableCapacity_1!$A:$A,$B$123,DispatchableCapacity_1!$B:$B,$H127)-SUMIFS(DispatchableCapacity_2!N:N,DispatchableCapacity_2!$A:$A,$B$123,DispatchableCapacity_2!$B:$B,$H127)</f>
        <v>4122.2607796800003</v>
      </c>
      <c r="U127" s="1">
        <f>SUMIFS(DispatchableCapacity_1!O:O,DispatchableCapacity_1!$A:$A,$B$123,DispatchableCapacity_1!$B:$B,$H127)-SUMIFS(DispatchableCapacity_2!O:O,DispatchableCapacity_2!$A:$A,$B$123,DispatchableCapacity_2!$B:$B,$H127)</f>
        <v>4122.2607796800003</v>
      </c>
      <c r="V127" s="1">
        <f>SUMIFS(DispatchableCapacity_1!P:P,DispatchableCapacity_1!$A:$A,$B$123,DispatchableCapacity_1!$B:$B,$H127)-SUMIFS(DispatchableCapacity_2!P:P,DispatchableCapacity_2!$A:$A,$B$123,DispatchableCapacity_2!$B:$B,$H127)</f>
        <v>4336.64761344</v>
      </c>
      <c r="W127" s="1">
        <f>SUMIFS(DispatchableCapacity_1!Q:Q,DispatchableCapacity_1!$A:$A,$B$123,DispatchableCapacity_1!$B:$B,$H127)-SUMIFS(DispatchableCapacity_2!Q:Q,DispatchableCapacity_2!$A:$A,$B$123,DispatchableCapacity_2!$B:$B,$H127)</f>
        <v>5299.76490036</v>
      </c>
      <c r="X127" s="1">
        <f>SUMIFS(DispatchableCapacity_1!R:R,DispatchableCapacity_1!$A:$A,$B$123,DispatchableCapacity_1!$B:$B,$H127)-SUMIFS(DispatchableCapacity_2!R:R,DispatchableCapacity_2!$A:$A,$B$123,DispatchableCapacity_2!$B:$B,$H127)</f>
        <v>6399.3451442999994</v>
      </c>
      <c r="Y127" s="1">
        <f>SUMIFS(DispatchableCapacity_1!S:S,DispatchableCapacity_1!$A:$A,$B$123,DispatchableCapacity_1!$B:$B,$H127)-SUMIFS(DispatchableCapacity_2!S:S,DispatchableCapacity_2!$A:$A,$B$123,DispatchableCapacity_2!$B:$B,$H127)</f>
        <v>7322.2582628399996</v>
      </c>
      <c r="Z127" s="1">
        <f>SUMIFS(DispatchableCapacity_1!T:T,DispatchableCapacity_1!$A:$A,$B$123,DispatchableCapacity_1!$B:$B,$H127)-SUMIFS(DispatchableCapacity_2!T:T,DispatchableCapacity_2!$A:$A,$B$123,DispatchableCapacity_2!$B:$B,$H127)</f>
        <v>7855.3988617800005</v>
      </c>
      <c r="AA127" s="1">
        <f>SUMIFS(DispatchableCapacity_1!U:U,DispatchableCapacity_1!$A:$A,$B$123,DispatchableCapacity_1!$B:$B,$H127)-SUMIFS(DispatchableCapacity_2!U:U,DispatchableCapacity_2!$A:$A,$B$123,DispatchableCapacity_2!$B:$B,$H127)</f>
        <v>8008.4567038800005</v>
      </c>
      <c r="AB127" s="1">
        <f>SUMIFS(DispatchableCapacity_1!V:V,DispatchableCapacity_1!$A:$A,$B$123,DispatchableCapacity_1!$B:$B,$H127)-SUMIFS(DispatchableCapacity_2!V:V,DispatchableCapacity_2!$A:$A,$B$123,DispatchableCapacity_2!$B:$B,$H127)</f>
        <v>8008.4567038800005</v>
      </c>
      <c r="AC127" s="1">
        <f>SUMIFS(DispatchableCapacity_1!W:W,DispatchableCapacity_1!$A:$A,$B$123,DispatchableCapacity_1!$B:$B,$H127)-SUMIFS(DispatchableCapacity_2!W:W,DispatchableCapacity_2!$A:$A,$B$123,DispatchableCapacity_2!$B:$B,$H127)</f>
        <v>8717.3831956800004</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0.70891528999999309</v>
      </c>
      <c r="N129" s="1">
        <f>SUMIFS(DispatchableCapacity_1!H:H,DispatchableCapacity_1!$A:$A,$B$123,DispatchableCapacity_1!$B:$B,$H129)-SUMIFS(DispatchableCapacity_2!H:H,DispatchableCapacity_2!$A:$A,$B$123,DispatchableCapacity_2!$B:$B,$H129)</f>
        <v>0.70891528999999309</v>
      </c>
      <c r="O129" s="1">
        <f>SUMIFS(DispatchableCapacity_1!I:I,DispatchableCapacity_1!$A:$A,$B$123,DispatchableCapacity_1!$B:$B,$H129)-SUMIFS(DispatchableCapacity_2!I:I,DispatchableCapacity_2!$A:$A,$B$123,DispatchableCapacity_2!$B:$B,$H129)</f>
        <v>0.70891528999993625</v>
      </c>
      <c r="P129" s="1">
        <f>SUMIFS(DispatchableCapacity_1!J:J,DispatchableCapacity_1!$A:$A,$B$123,DispatchableCapacity_1!$B:$B,$H129)-SUMIFS(DispatchableCapacity_2!J:J,DispatchableCapacity_2!$A:$A,$B$123,DispatchableCapacity_2!$B:$B,$H129)</f>
        <v>0.70891529000004994</v>
      </c>
      <c r="Q129" s="1">
        <f>SUMIFS(DispatchableCapacity_1!K:K,DispatchableCapacity_1!$A:$A,$B$123,DispatchableCapacity_1!$B:$B,$H129)-SUMIFS(DispatchableCapacity_2!K:K,DispatchableCapacity_2!$A:$A,$B$123,DispatchableCapacity_2!$B:$B,$H129)</f>
        <v>0.70891528999993625</v>
      </c>
      <c r="R129" s="1">
        <f>SUMIFS(DispatchableCapacity_1!L:L,DispatchableCapacity_1!$A:$A,$B$123,DispatchableCapacity_1!$B:$B,$H129)-SUMIFS(DispatchableCapacity_2!L:L,DispatchableCapacity_2!$A:$A,$B$123,DispatchableCapacity_2!$B:$B,$H129)</f>
        <v>222.91107032000002</v>
      </c>
      <c r="S129" s="1">
        <f>SUMIFS(DispatchableCapacity_1!M:M,DispatchableCapacity_1!$A:$A,$B$123,DispatchableCapacity_1!$B:$B,$H129)-SUMIFS(DispatchableCapacity_2!M:M,DispatchableCapacity_2!$A:$A,$B$123,DispatchableCapacity_2!$B:$B,$H129)</f>
        <v>284.05962742000042</v>
      </c>
      <c r="T129" s="1">
        <f>SUMIFS(DispatchableCapacity_1!N:N,DispatchableCapacity_1!$A:$A,$B$123,DispatchableCapacity_1!$B:$B,$H129)-SUMIFS(DispatchableCapacity_2!N:N,DispatchableCapacity_2!$A:$A,$B$123,DispatchableCapacity_2!$B:$B,$H129)</f>
        <v>135.29853425999977</v>
      </c>
      <c r="U129" s="1">
        <f>SUMIFS(DispatchableCapacity_1!O:O,DispatchableCapacity_1!$A:$A,$B$123,DispatchableCapacity_1!$B:$B,$H129)-SUMIFS(DispatchableCapacity_2!O:O,DispatchableCapacity_2!$A:$A,$B$123,DispatchableCapacity_2!$B:$B,$H129)</f>
        <v>389.57085425000059</v>
      </c>
      <c r="V129" s="1">
        <f>SUMIFS(DispatchableCapacity_1!P:P,DispatchableCapacity_1!$A:$A,$B$123,DispatchableCapacity_1!$B:$B,$H129)-SUMIFS(DispatchableCapacity_2!P:P,DispatchableCapacity_2!$A:$A,$B$123,DispatchableCapacity_2!$B:$B,$H129)</f>
        <v>273.24878989000081</v>
      </c>
      <c r="W129" s="1">
        <f>SUMIFS(DispatchableCapacity_1!Q:Q,DispatchableCapacity_1!$A:$A,$B$123,DispatchableCapacity_1!$B:$B,$H129)-SUMIFS(DispatchableCapacity_2!Q:Q,DispatchableCapacity_2!$A:$A,$B$123,DispatchableCapacity_2!$B:$B,$H129)</f>
        <v>273.24878989000081</v>
      </c>
      <c r="X129" s="1">
        <f>SUMIFS(DispatchableCapacity_1!R:R,DispatchableCapacity_1!$A:$A,$B$123,DispatchableCapacity_1!$B:$B,$H129)-SUMIFS(DispatchableCapacity_2!R:R,DispatchableCapacity_2!$A:$A,$B$123,DispatchableCapacity_2!$B:$B,$H129)</f>
        <v>-204.34336983999901</v>
      </c>
      <c r="Y129" s="1">
        <f>SUMIFS(DispatchableCapacity_1!S:S,DispatchableCapacity_1!$A:$A,$B$123,DispatchableCapacity_1!$B:$B,$H129)-SUMIFS(DispatchableCapacity_2!S:S,DispatchableCapacity_2!$A:$A,$B$123,DispatchableCapacity_2!$B:$B,$H129)</f>
        <v>-204.34336983999992</v>
      </c>
      <c r="Z129" s="1">
        <f>SUMIFS(DispatchableCapacity_1!T:T,DispatchableCapacity_1!$A:$A,$B$123,DispatchableCapacity_1!$B:$B,$H129)-SUMIFS(DispatchableCapacity_2!T:T,DispatchableCapacity_2!$A:$A,$B$123,DispatchableCapacity_2!$B:$B,$H129)</f>
        <v>-1892.60781765</v>
      </c>
      <c r="AA129" s="1">
        <f>SUMIFS(DispatchableCapacity_1!U:U,DispatchableCapacity_1!$A:$A,$B$123,DispatchableCapacity_1!$B:$B,$H129)-SUMIFS(DispatchableCapacity_2!U:U,DispatchableCapacity_2!$A:$A,$B$123,DispatchableCapacity_2!$B:$B,$H129)</f>
        <v>-1892.6078176499991</v>
      </c>
      <c r="AB129" s="1">
        <f>SUMIFS(DispatchableCapacity_1!V:V,DispatchableCapacity_1!$A:$A,$B$123,DispatchableCapacity_1!$B:$B,$H129)-SUMIFS(DispatchableCapacity_2!V:V,DispatchableCapacity_2!$A:$A,$B$123,DispatchableCapacity_2!$B:$B,$H129)</f>
        <v>-1892.60781765</v>
      </c>
      <c r="AC129" s="1">
        <f>SUMIFS(DispatchableCapacity_1!W:W,DispatchableCapacity_1!$A:$A,$B$123,DispatchableCapacity_1!$B:$B,$H129)-SUMIFS(DispatchableCapacity_2!W:W,DispatchableCapacity_2!$A:$A,$B$123,DispatchableCapacity_2!$B:$B,$H129)</f>
        <v>-3845.7214780799986</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39.194746950000003</v>
      </c>
      <c r="N130" s="1">
        <f>SUMIFS(DispatchableCapacity_1!H:H,DispatchableCapacity_1!$A:$A,$B$123,DispatchableCapacity_1!$B:$B,$H130)-SUMIFS(DispatchableCapacity_2!H:H,DispatchableCapacity_2!$A:$A,$B$123,DispatchableCapacity_2!$B:$B,$H130)</f>
        <v>39.194746950000003</v>
      </c>
      <c r="O130" s="1">
        <f>SUMIFS(DispatchableCapacity_1!I:I,DispatchableCapacity_1!$A:$A,$B$123,DispatchableCapacity_1!$B:$B,$H130)-SUMIFS(DispatchableCapacity_2!I:I,DispatchableCapacity_2!$A:$A,$B$123,DispatchableCapacity_2!$B:$B,$H130)</f>
        <v>39.194746950000003</v>
      </c>
      <c r="P130" s="1">
        <f>SUMIFS(DispatchableCapacity_1!J:J,DispatchableCapacity_1!$A:$A,$B$123,DispatchableCapacity_1!$B:$B,$H130)-SUMIFS(DispatchableCapacity_2!J:J,DispatchableCapacity_2!$A:$A,$B$123,DispatchableCapacity_2!$B:$B,$H130)</f>
        <v>39.194746950000003</v>
      </c>
      <c r="Q130" s="1">
        <f>SUMIFS(DispatchableCapacity_1!K:K,DispatchableCapacity_1!$A:$A,$B$123,DispatchableCapacity_1!$B:$B,$H130)-SUMIFS(DispatchableCapacity_2!K:K,DispatchableCapacity_2!$A:$A,$B$123,DispatchableCapacity_2!$B:$B,$H130)</f>
        <v>39.194746950000003</v>
      </c>
      <c r="R130" s="1">
        <f>SUMIFS(DispatchableCapacity_1!L:L,DispatchableCapacity_1!$A:$A,$B$123,DispatchableCapacity_1!$B:$B,$H130)-SUMIFS(DispatchableCapacity_2!L:L,DispatchableCapacity_2!$A:$A,$B$123,DispatchableCapacity_2!$B:$B,$H130)</f>
        <v>39.194746950000003</v>
      </c>
      <c r="S130" s="1">
        <f>SUMIFS(DispatchableCapacity_1!M:M,DispatchableCapacity_1!$A:$A,$B$123,DispatchableCapacity_1!$B:$B,$H130)-SUMIFS(DispatchableCapacity_2!M:M,DispatchableCapacity_2!$A:$A,$B$123,DispatchableCapacity_2!$B:$B,$H130)</f>
        <v>220.75185486000001</v>
      </c>
      <c r="T130" s="1">
        <f>SUMIFS(DispatchableCapacity_1!N:N,DispatchableCapacity_1!$A:$A,$B$123,DispatchableCapacity_1!$B:$B,$H130)-SUMIFS(DispatchableCapacity_2!N:N,DispatchableCapacity_2!$A:$A,$B$123,DispatchableCapacity_2!$B:$B,$H130)</f>
        <v>220.68000604000005</v>
      </c>
      <c r="U130" s="1">
        <f>SUMIFS(DispatchableCapacity_1!O:O,DispatchableCapacity_1!$A:$A,$B$123,DispatchableCapacity_1!$B:$B,$H130)-SUMIFS(DispatchableCapacity_2!O:O,DispatchableCapacity_2!$A:$A,$B$123,DispatchableCapacity_2!$B:$B,$H130)</f>
        <v>-734.7889200699999</v>
      </c>
      <c r="V130" s="1">
        <f>SUMIFS(DispatchableCapacity_1!P:P,DispatchableCapacity_1!$A:$A,$B$123,DispatchableCapacity_1!$B:$B,$H130)-SUMIFS(DispatchableCapacity_2!P:P,DispatchableCapacity_2!$A:$A,$B$123,DispatchableCapacity_2!$B:$B,$H130)</f>
        <v>-456.12855643999978</v>
      </c>
      <c r="W130" s="1">
        <f>SUMIFS(DispatchableCapacity_1!Q:Q,DispatchableCapacity_1!$A:$A,$B$123,DispatchableCapacity_1!$B:$B,$H130)-SUMIFS(DispatchableCapacity_2!Q:Q,DispatchableCapacity_2!$A:$A,$B$123,DispatchableCapacity_2!$B:$B,$H130)</f>
        <v>-288.0002401100005</v>
      </c>
      <c r="X130" s="1">
        <f>SUMIFS(DispatchableCapacity_1!R:R,DispatchableCapacity_1!$A:$A,$B$123,DispatchableCapacity_1!$B:$B,$H130)-SUMIFS(DispatchableCapacity_2!R:R,DispatchableCapacity_2!$A:$A,$B$123,DispatchableCapacity_2!$B:$B,$H130)</f>
        <v>-403.26986349000026</v>
      </c>
      <c r="Y130" s="1">
        <f>SUMIFS(DispatchableCapacity_1!S:S,DispatchableCapacity_1!$A:$A,$B$123,DispatchableCapacity_1!$B:$B,$H130)-SUMIFS(DispatchableCapacity_2!S:S,DispatchableCapacity_2!$A:$A,$B$123,DispatchableCapacity_2!$B:$B,$H130)</f>
        <v>142.74513347999982</v>
      </c>
      <c r="Z130" s="1">
        <f>SUMIFS(DispatchableCapacity_1!T:T,DispatchableCapacity_1!$A:$A,$B$123,DispatchableCapacity_1!$B:$B,$H130)-SUMIFS(DispatchableCapacity_2!T:T,DispatchableCapacity_2!$A:$A,$B$123,DispatchableCapacity_2!$B:$B,$H130)</f>
        <v>150.40189743999963</v>
      </c>
      <c r="AA130" s="1">
        <f>SUMIFS(DispatchableCapacity_1!U:U,DispatchableCapacity_1!$A:$A,$B$123,DispatchableCapacity_1!$B:$B,$H130)-SUMIFS(DispatchableCapacity_2!U:U,DispatchableCapacity_2!$A:$A,$B$123,DispatchableCapacity_2!$B:$B,$H130)</f>
        <v>606.17574333999983</v>
      </c>
      <c r="AB130" s="1">
        <f>SUMIFS(DispatchableCapacity_1!V:V,DispatchableCapacity_1!$A:$A,$B$123,DispatchableCapacity_1!$B:$B,$H130)-SUMIFS(DispatchableCapacity_2!V:V,DispatchableCapacity_2!$A:$A,$B$123,DispatchableCapacity_2!$B:$B,$H130)</f>
        <v>97.219957299999805</v>
      </c>
      <c r="AC130" s="1">
        <f>SUMIFS(DispatchableCapacity_1!W:W,DispatchableCapacity_1!$A:$A,$B$123,DispatchableCapacity_1!$B:$B,$H130)-SUMIFS(DispatchableCapacity_2!W:W,DispatchableCapacity_2!$A:$A,$B$123,DispatchableCapacity_2!$B:$B,$H130)</f>
        <v>97.219957299999805</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216.78408996000007</v>
      </c>
      <c r="U131" s="1">
        <f>SUMIFS(DispatchableCapacity_1!O:O,DispatchableCapacity_1!$A:$A,$B$123,DispatchableCapacity_1!$B:$B,$H131)-SUMIFS(DispatchableCapacity_2!O:O,DispatchableCapacity_2!$A:$A,$B$123,DispatchableCapacity_2!$B:$B,$H131)</f>
        <v>216.78408996000007</v>
      </c>
      <c r="V131" s="1">
        <f>SUMIFS(DispatchableCapacity_1!P:P,DispatchableCapacity_1!$A:$A,$B$123,DispatchableCapacity_1!$B:$B,$H131)-SUMIFS(DispatchableCapacity_2!P:P,DispatchableCapacity_2!$A:$A,$B$123,DispatchableCapacity_2!$B:$B,$H131)</f>
        <v>216.78408996000007</v>
      </c>
      <c r="W131" s="1">
        <f>SUMIFS(DispatchableCapacity_1!Q:Q,DispatchableCapacity_1!$A:$A,$B$123,DispatchableCapacity_1!$B:$B,$H131)-SUMIFS(DispatchableCapacity_2!Q:Q,DispatchableCapacity_2!$A:$A,$B$123,DispatchableCapacity_2!$B:$B,$H131)</f>
        <v>216.78408996000007</v>
      </c>
      <c r="X131" s="1">
        <f>SUMIFS(DispatchableCapacity_1!R:R,DispatchableCapacity_1!$A:$A,$B$123,DispatchableCapacity_1!$B:$B,$H131)-SUMIFS(DispatchableCapacity_2!R:R,DispatchableCapacity_2!$A:$A,$B$123,DispatchableCapacity_2!$B:$B,$H131)</f>
        <v>216.78408996000007</v>
      </c>
      <c r="Y131" s="1">
        <f>SUMIFS(DispatchableCapacity_1!S:S,DispatchableCapacity_1!$A:$A,$B$123,DispatchableCapacity_1!$B:$B,$H131)-SUMIFS(DispatchableCapacity_2!S:S,DispatchableCapacity_2!$A:$A,$B$123,DispatchableCapacity_2!$B:$B,$H131)</f>
        <v>216.78408996000007</v>
      </c>
      <c r="Z131" s="1">
        <f>SUMIFS(DispatchableCapacity_1!T:T,DispatchableCapacity_1!$A:$A,$B$123,DispatchableCapacity_1!$B:$B,$H131)-SUMIFS(DispatchableCapacity_2!T:T,DispatchableCapacity_2!$A:$A,$B$123,DispatchableCapacity_2!$B:$B,$H131)</f>
        <v>216.78408996000007</v>
      </c>
      <c r="AA131" s="1">
        <f>SUMIFS(DispatchableCapacity_1!U:U,DispatchableCapacity_1!$A:$A,$B$123,DispatchableCapacity_1!$B:$B,$H131)-SUMIFS(DispatchableCapacity_2!U:U,DispatchableCapacity_2!$A:$A,$B$123,DispatchableCapacity_2!$B:$B,$H131)</f>
        <v>337.91248863999999</v>
      </c>
      <c r="AB131" s="1">
        <f>SUMIFS(DispatchableCapacity_1!V:V,DispatchableCapacity_1!$A:$A,$B$123,DispatchableCapacity_1!$B:$B,$H131)-SUMIFS(DispatchableCapacity_2!V:V,DispatchableCapacity_2!$A:$A,$B$123,DispatchableCapacity_2!$B:$B,$H131)</f>
        <v>337.91248863999999</v>
      </c>
      <c r="AC131" s="1">
        <f>SUMIFS(DispatchableCapacity_1!W:W,DispatchableCapacity_1!$A:$A,$B$123,DispatchableCapacity_1!$B:$B,$H131)-SUMIFS(DispatchableCapacity_2!W:W,DispatchableCapacity_2!$A:$A,$B$123,DispatchableCapacity_2!$B:$B,$H131)</f>
        <v>337.91248863999999</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-985</v>
      </c>
      <c r="T133" s="1">
        <f>SUMIFS(DispatchableCapacity_1!N:N,DispatchableCapacity_1!$A:$A,$B$123,DispatchableCapacity_1!$B:$B,$H133)-SUMIFS(DispatchableCapacity_2!N:N,DispatchableCapacity_2!$A:$A,$B$123,DispatchableCapacity_2!$B:$B,$H133)</f>
        <v>-1807.5</v>
      </c>
      <c r="U133" s="1">
        <f>SUMIFS(DispatchableCapacity_1!O:O,DispatchableCapacity_1!$A:$A,$B$123,DispatchableCapacity_1!$B:$B,$H133)-SUMIFS(DispatchableCapacity_2!O:O,DispatchableCapacity_2!$A:$A,$B$123,DispatchableCapacity_2!$B:$B,$H133)</f>
        <v>-1807.5</v>
      </c>
      <c r="V133" s="1">
        <f>SUMIFS(DispatchableCapacity_1!P:P,DispatchableCapacity_1!$A:$A,$B$123,DispatchableCapacity_1!$B:$B,$H133)-SUMIFS(DispatchableCapacity_2!P:P,DispatchableCapacity_2!$A:$A,$B$123,DispatchableCapacity_2!$B:$B,$H133)</f>
        <v>-1807.5</v>
      </c>
      <c r="W133" s="1">
        <f>SUMIFS(DispatchableCapacity_1!Q:Q,DispatchableCapacity_1!$A:$A,$B$123,DispatchableCapacity_1!$B:$B,$H133)-SUMIFS(DispatchableCapacity_2!Q:Q,DispatchableCapacity_2!$A:$A,$B$123,DispatchableCapacity_2!$B:$B,$H133)</f>
        <v>-5127.5</v>
      </c>
      <c r="X133" s="1">
        <f>SUMIFS(DispatchableCapacity_1!R:R,DispatchableCapacity_1!$A:$A,$B$123,DispatchableCapacity_1!$B:$B,$H133)-SUMIFS(DispatchableCapacity_2!R:R,DispatchableCapacity_2!$A:$A,$B$123,DispatchableCapacity_2!$B:$B,$H133)</f>
        <v>-5877.5</v>
      </c>
      <c r="Y133" s="1">
        <f>SUMIFS(DispatchableCapacity_1!S:S,DispatchableCapacity_1!$A:$A,$B$123,DispatchableCapacity_1!$B:$B,$H133)-SUMIFS(DispatchableCapacity_2!S:S,DispatchableCapacity_2!$A:$A,$B$123,DispatchableCapacity_2!$B:$B,$H133)</f>
        <v>-5877.5</v>
      </c>
      <c r="Z133" s="1">
        <f>SUMIFS(DispatchableCapacity_1!T:T,DispatchableCapacity_1!$A:$A,$B$123,DispatchableCapacity_1!$B:$B,$H133)-SUMIFS(DispatchableCapacity_2!T:T,DispatchableCapacity_2!$A:$A,$B$123,DispatchableCapacity_2!$B:$B,$H133)</f>
        <v>-5877.5</v>
      </c>
      <c r="AA133" s="1">
        <f>SUMIFS(DispatchableCapacity_1!U:U,DispatchableCapacity_1!$A:$A,$B$123,DispatchableCapacity_1!$B:$B,$H133)-SUMIFS(DispatchableCapacity_2!U:U,DispatchableCapacity_2!$A:$A,$B$123,DispatchableCapacity_2!$B:$B,$H133)</f>
        <v>-5877.5</v>
      </c>
      <c r="AB133" s="1">
        <f>SUMIFS(DispatchableCapacity_1!V:V,DispatchableCapacity_1!$A:$A,$B$123,DispatchableCapacity_1!$B:$B,$H133)-SUMIFS(DispatchableCapacity_2!V:V,DispatchableCapacity_2!$A:$A,$B$123,DispatchableCapacity_2!$B:$B,$H133)</f>
        <v>-5877.5</v>
      </c>
      <c r="AC133" s="1">
        <f>SUMIFS(DispatchableCapacity_1!W:W,DispatchableCapacity_1!$A:$A,$B$123,DispatchableCapacity_1!$B:$B,$H133)-SUMIFS(DispatchableCapacity_2!W:W,DispatchableCapacity_2!$A:$A,$B$123,DispatchableCapacity_2!$B:$B,$H133)</f>
        <v>-5877.5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250</v>
      </c>
    </row>
    <row r="144" spans="1:30" s="63" customFormat="1" ht="27.6"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399999999999999"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Central with TRET (Counterfactual)</v>
      </c>
      <c r="I148" s="21">
        <f>SUM(J148:AD148)</f>
        <v>2115.116299409945</v>
      </c>
      <c r="J148" s="21">
        <f>Emissions_1!C4</f>
        <v>128.69985425148849</v>
      </c>
      <c r="K148" s="21">
        <f>Emissions_1!D4</f>
        <v>128.01879723971325</v>
      </c>
      <c r="L148" s="21">
        <f>Emissions_1!E4</f>
        <v>127.28645473867972</v>
      </c>
      <c r="M148" s="21">
        <f>Emissions_1!F4</f>
        <v>122.96592960722307</v>
      </c>
      <c r="N148" s="21">
        <f>Emissions_1!G4</f>
        <v>118.80915301732257</v>
      </c>
      <c r="O148" s="21">
        <f>Emissions_1!H4</f>
        <v>113.8011879581632</v>
      </c>
      <c r="P148" s="21">
        <f>Emissions_1!I4</f>
        <v>116.95903163497853</v>
      </c>
      <c r="Q148" s="21">
        <f>Emissions_1!J4</f>
        <v>106.90426626937465</v>
      </c>
      <c r="R148" s="21">
        <f>Emissions_1!K4</f>
        <v>103.47077235499502</v>
      </c>
      <c r="S148" s="21">
        <f>Emissions_1!L4</f>
        <v>107.0360587840983</v>
      </c>
      <c r="T148" s="21">
        <f>Emissions_1!M4</f>
        <v>101.79089867274894</v>
      </c>
      <c r="U148" s="21">
        <f>Emissions_1!N4</f>
        <v>95.95796881549127</v>
      </c>
      <c r="V148" s="21">
        <f>Emissions_1!O4</f>
        <v>96.392546326738696</v>
      </c>
      <c r="W148" s="21">
        <f>Emissions_1!P4</f>
        <v>95.191098502582221</v>
      </c>
      <c r="X148" s="21">
        <f>Emissions_1!Q4</f>
        <v>76.267435519935248</v>
      </c>
      <c r="Y148" s="21">
        <f>Emissions_1!R4</f>
        <v>75.248036111533693</v>
      </c>
      <c r="Z148" s="21">
        <f>Emissions_1!S4</f>
        <v>79.954148513357225</v>
      </c>
      <c r="AA148" s="21">
        <f>Emissions_1!T4</f>
        <v>77.228193438727587</v>
      </c>
      <c r="AB148" s="21">
        <f>Emissions_1!U4</f>
        <v>78.927384481177043</v>
      </c>
      <c r="AC148" s="21">
        <f>Emissions_1!V4</f>
        <v>83.203760949744876</v>
      </c>
      <c r="AD148" s="21">
        <f>Emissions_1!W4</f>
        <v>81.0033222218714</v>
      </c>
    </row>
    <row r="149" spans="8:30">
      <c r="H149" s="7" t="str">
        <f>CaseName_2</f>
        <v>Central with TRET (DP1)</v>
      </c>
      <c r="I149" s="21">
        <f>SUM(J149:AD149)</f>
        <v>1970.421252398789</v>
      </c>
      <c r="J149" s="21">
        <f>Emissions_2!C4</f>
        <v>128.6998714220847</v>
      </c>
      <c r="K149" s="21">
        <f>Emissions_2!D4</f>
        <v>128.10265802745232</v>
      </c>
      <c r="L149" s="21">
        <f>Emissions_2!E4</f>
        <v>127.29463273042529</v>
      </c>
      <c r="M149" s="21">
        <f>Emissions_2!F4</f>
        <v>123.56700536369262</v>
      </c>
      <c r="N149" s="21">
        <f>Emissions_2!G4</f>
        <v>119.69744966365131</v>
      </c>
      <c r="O149" s="21">
        <f>Emissions_2!H4</f>
        <v>113.98727153515058</v>
      </c>
      <c r="P149" s="21">
        <f>Emissions_2!I4</f>
        <v>117.77052835359109</v>
      </c>
      <c r="Q149" s="21">
        <f>Emissions_2!J4</f>
        <v>107.09927283335763</v>
      </c>
      <c r="R149" s="21">
        <f>Emissions_2!K4</f>
        <v>102.72966943063653</v>
      </c>
      <c r="S149" s="21">
        <f>Emissions_2!L4</f>
        <v>105.72271044841432</v>
      </c>
      <c r="T149" s="21">
        <f>Emissions_2!M4</f>
        <v>99.007882748105388</v>
      </c>
      <c r="U149" s="21">
        <f>Emissions_2!N4</f>
        <v>90.09585208747545</v>
      </c>
      <c r="V149" s="21">
        <f>Emissions_2!O4</f>
        <v>91.063126452929183</v>
      </c>
      <c r="W149" s="21">
        <f>Emissions_2!P4</f>
        <v>90.504896106703882</v>
      </c>
      <c r="X149" s="21">
        <f>Emissions_2!Q4</f>
        <v>69.670285221981828</v>
      </c>
      <c r="Y149" s="21">
        <f>Emissions_2!R4</f>
        <v>64.033537011857518</v>
      </c>
      <c r="Z149" s="21">
        <f>Emissions_2!S4</f>
        <v>58.787923006809088</v>
      </c>
      <c r="AA149" s="21">
        <f>Emissions_2!T4</f>
        <v>57.957566850669465</v>
      </c>
      <c r="AB149" s="21">
        <f>Emissions_2!U4</f>
        <v>59.378488462045638</v>
      </c>
      <c r="AC149" s="21">
        <f>Emissions_2!V4</f>
        <v>58.99630115318103</v>
      </c>
      <c r="AD149" s="21">
        <f>Emissions_2!W4</f>
        <v>56.254323488573853</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8"/>
  <cols>
    <col min="1" max="1" width="9" style="2" customWidth="1"/>
    <col min="2" max="2" width="25" style="2" customWidth="1"/>
    <col min="3" max="3" width="29" style="2" bestFit="1" customWidth="1"/>
    <col min="4" max="24" width="8.6992187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7125.0791353799996</v>
      </c>
      <c r="H7" s="5">
        <v>7125.0791353799996</v>
      </c>
      <c r="I7" s="5">
        <v>7125.0791353799996</v>
      </c>
      <c r="J7" s="5">
        <v>7125.0791353799996</v>
      </c>
      <c r="K7" s="5">
        <v>7395.8311981799998</v>
      </c>
      <c r="L7" s="5">
        <v>8635.3303581599994</v>
      </c>
      <c r="M7" s="5">
        <v>8252.8303581599994</v>
      </c>
      <c r="N7" s="5">
        <v>8252.8303581599994</v>
      </c>
      <c r="O7" s="5">
        <v>10318.293779700001</v>
      </c>
      <c r="P7" s="5">
        <v>9856.2937796900023</v>
      </c>
      <c r="Q7" s="5">
        <v>9953.6806134500021</v>
      </c>
      <c r="R7" s="5">
        <v>10786.79790037</v>
      </c>
      <c r="S7" s="5">
        <v>11886.378144310002</v>
      </c>
      <c r="T7" s="5">
        <v>12809.29126285</v>
      </c>
      <c r="U7" s="5">
        <v>13342.431861789999</v>
      </c>
      <c r="V7" s="5">
        <v>13055.48970389</v>
      </c>
      <c r="W7" s="5">
        <v>12935.48970389</v>
      </c>
      <c r="X7" s="5">
        <v>13644.416195690001</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1197.7119135550392</v>
      </c>
      <c r="D9" s="5">
        <v>1211.1821700587</v>
      </c>
      <c r="E9" s="5">
        <v>1231.1618990301999</v>
      </c>
      <c r="F9" s="5">
        <v>1231.3446069309998</v>
      </c>
      <c r="G9" s="5">
        <v>3322.0266443726</v>
      </c>
      <c r="H9" s="5">
        <v>3420.3344564257995</v>
      </c>
      <c r="I9" s="5">
        <v>3480.4067966248999</v>
      </c>
      <c r="J9" s="5">
        <v>3548.5299404120001</v>
      </c>
      <c r="K9" s="5">
        <v>3622.1398440606999</v>
      </c>
      <c r="L9" s="5">
        <v>3767.2799917517</v>
      </c>
      <c r="M9" s="5">
        <v>4001.7686085829</v>
      </c>
      <c r="N9" s="5">
        <v>4504.5957783160002</v>
      </c>
      <c r="O9" s="5">
        <v>4980.3561524645993</v>
      </c>
      <c r="P9" s="5">
        <v>5366.7906243353</v>
      </c>
      <c r="Q9" s="5">
        <v>6239.8139613632993</v>
      </c>
      <c r="R9" s="5">
        <v>8214.9251288208998</v>
      </c>
      <c r="S9" s="5">
        <v>8793.2019242770002</v>
      </c>
      <c r="T9" s="5">
        <v>9875.7636599635989</v>
      </c>
      <c r="U9" s="5">
        <v>10156.971434359699</v>
      </c>
      <c r="V9" s="5">
        <v>10853.0345444425</v>
      </c>
      <c r="W9" s="5">
        <v>10917.1095423312</v>
      </c>
      <c r="X9" s="5">
        <v>11012.6146058876</v>
      </c>
    </row>
    <row r="10" spans="1:24" s="3" customFormat="1">
      <c r="A10" s="6" t="s">
        <v>77</v>
      </c>
      <c r="B10" s="76" t="s">
        <v>119</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77</v>
      </c>
      <c r="B11" s="76" t="s">
        <v>120</v>
      </c>
      <c r="C11" s="5">
        <v>9005.4579999999987</v>
      </c>
      <c r="D11" s="5">
        <v>9005.4579999999987</v>
      </c>
      <c r="E11" s="5">
        <v>10092.657999999999</v>
      </c>
      <c r="F11" s="5">
        <v>10206.388175009999</v>
      </c>
      <c r="G11" s="5">
        <v>10328.64537151</v>
      </c>
      <c r="H11" s="5">
        <v>11029.006564869998</v>
      </c>
      <c r="I11" s="5">
        <v>11900.586253269998</v>
      </c>
      <c r="J11" s="5">
        <v>12514.694617389998</v>
      </c>
      <c r="K11" s="5">
        <v>14516.861593119997</v>
      </c>
      <c r="L11" s="5">
        <v>15290.442605719996</v>
      </c>
      <c r="M11" s="5">
        <v>15247.563158739997</v>
      </c>
      <c r="N11" s="5">
        <v>15247.563158739997</v>
      </c>
      <c r="O11" s="5">
        <v>15965.66009164</v>
      </c>
      <c r="P11" s="5">
        <v>15686.96009164</v>
      </c>
      <c r="Q11" s="5">
        <v>15686.96009164</v>
      </c>
      <c r="R11" s="5">
        <v>21386.460091630001</v>
      </c>
      <c r="S11" s="5">
        <v>21533.960091630001</v>
      </c>
      <c r="T11" s="5">
        <v>22227.461679880002</v>
      </c>
      <c r="U11" s="5">
        <v>22227.461679880002</v>
      </c>
      <c r="V11" s="5">
        <v>22105.402691629999</v>
      </c>
      <c r="W11" s="5">
        <v>21671.30269163</v>
      </c>
      <c r="X11" s="5">
        <v>21623.002691639998</v>
      </c>
    </row>
    <row r="12" spans="1:24" s="3" customFormat="1">
      <c r="A12" s="6" t="s">
        <v>77</v>
      </c>
      <c r="B12" s="76" t="s">
        <v>121</v>
      </c>
      <c r="C12" s="5">
        <v>5151.7110000000011</v>
      </c>
      <c r="D12" s="5">
        <v>5151.7110000000011</v>
      </c>
      <c r="E12" s="5">
        <v>5941.7110000000011</v>
      </c>
      <c r="F12" s="5">
        <v>5941.7110000000011</v>
      </c>
      <c r="G12" s="5">
        <v>6041.7110000000011</v>
      </c>
      <c r="H12" s="5">
        <v>6201.7110000000011</v>
      </c>
      <c r="I12" s="5">
        <v>6854.8028765100007</v>
      </c>
      <c r="J12" s="5">
        <v>8557.4831047200005</v>
      </c>
      <c r="K12" s="5">
        <v>8629.7396526900011</v>
      </c>
      <c r="L12" s="5">
        <v>9298.5267660400004</v>
      </c>
      <c r="M12" s="5">
        <v>9341.0627663600008</v>
      </c>
      <c r="N12" s="5">
        <v>9765.93003847</v>
      </c>
      <c r="O12" s="5">
        <v>10502.75890837</v>
      </c>
      <c r="P12" s="5">
        <v>12315.25890837</v>
      </c>
      <c r="Q12" s="5">
        <v>12315.25890837</v>
      </c>
      <c r="R12" s="5">
        <v>12315.25890837</v>
      </c>
      <c r="S12" s="5">
        <v>12315.25890837</v>
      </c>
      <c r="T12" s="5">
        <v>12315.25890837</v>
      </c>
      <c r="U12" s="5">
        <v>12315.25890837</v>
      </c>
      <c r="V12" s="5">
        <v>12315.25890837</v>
      </c>
      <c r="W12" s="5">
        <v>12315.25890837</v>
      </c>
      <c r="X12" s="5">
        <v>12315.25890837</v>
      </c>
    </row>
    <row r="13" spans="1:24" s="3" customFormat="1">
      <c r="A13" s="6" t="s">
        <v>77</v>
      </c>
      <c r="B13" s="77" t="s">
        <v>122</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0" t="s">
        <v>138</v>
      </c>
      <c r="B14" s="100"/>
      <c r="C14" s="17">
        <v>67484.579958405593</v>
      </c>
      <c r="D14" s="17">
        <v>68156.916268795147</v>
      </c>
      <c r="E14" s="17">
        <v>70001.280471854043</v>
      </c>
      <c r="F14" s="17">
        <v>68887.460571110219</v>
      </c>
      <c r="G14" s="17">
        <v>71875.098495506609</v>
      </c>
      <c r="H14" s="17">
        <v>73146.466029722957</v>
      </c>
      <c r="I14" s="17">
        <v>75009.018024762932</v>
      </c>
      <c r="J14" s="17">
        <v>77671.41430893146</v>
      </c>
      <c r="K14" s="17">
        <v>79402.382659503899</v>
      </c>
      <c r="L14" s="17">
        <v>80988.315328344688</v>
      </c>
      <c r="M14" s="17">
        <v>80699.20679371868</v>
      </c>
      <c r="N14" s="17">
        <v>81546.584517929368</v>
      </c>
      <c r="O14" s="17">
        <v>82917.313906748692</v>
      </c>
      <c r="P14" s="17">
        <v>85153.286111135429</v>
      </c>
      <c r="Q14" s="17">
        <v>87365.89861948519</v>
      </c>
      <c r="R14" s="17">
        <v>92604.986024881408</v>
      </c>
      <c r="S14" s="17">
        <v>94697.531433985801</v>
      </c>
      <c r="T14" s="17">
        <v>96540.217444934329</v>
      </c>
      <c r="U14" s="17">
        <v>98116.399760256027</v>
      </c>
      <c r="V14" s="17">
        <v>98513.069421813299</v>
      </c>
      <c r="W14" s="17">
        <v>99256.116773304486</v>
      </c>
      <c r="X14" s="17">
        <v>101251.60719118913</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144</v>
      </c>
      <c r="B16" s="100"/>
      <c r="C16" s="17">
        <v>67927.089958405588</v>
      </c>
      <c r="D16" s="17">
        <v>68638.910926837998</v>
      </c>
      <c r="E16" s="17">
        <v>70525.18917450447</v>
      </c>
      <c r="F16" s="17">
        <v>69451.014270832762</v>
      </c>
      <c r="G16" s="17">
        <v>72479.97538029078</v>
      </c>
      <c r="H16" s="17">
        <v>73788.686738298158</v>
      </c>
      <c r="I16" s="17">
        <v>75692.739721543447</v>
      </c>
      <c r="J16" s="17">
        <v>78395.134893159731</v>
      </c>
      <c r="K16" s="17">
        <v>80171.740442163937</v>
      </c>
      <c r="L16" s="17">
        <v>81801.544590603036</v>
      </c>
      <c r="M16" s="17">
        <v>81556.071069392929</v>
      </c>
      <c r="N16" s="17">
        <v>82449.51678383135</v>
      </c>
      <c r="O16" s="17">
        <v>83862.55464949974</v>
      </c>
      <c r="P16" s="17">
        <v>86141.085381682919</v>
      </c>
      <c r="Q16" s="17">
        <v>88402.105688892509</v>
      </c>
      <c r="R16" s="17">
        <v>93685.797739583373</v>
      </c>
      <c r="S16" s="17">
        <v>95828.528859189508</v>
      </c>
      <c r="T16" s="17">
        <v>97722.89388134265</v>
      </c>
      <c r="U16" s="17">
        <v>99348.233948689594</v>
      </c>
      <c r="V16" s="17">
        <v>99799.697800977476</v>
      </c>
      <c r="W16" s="17">
        <v>100595.67337178146</v>
      </c>
      <c r="X16" s="17">
        <v>102643.98119821321</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1831.98506281</v>
      </c>
      <c r="L22" s="5">
        <v>3071.4842227899999</v>
      </c>
      <c r="M22" s="5">
        <v>3071.4842227899999</v>
      </c>
      <c r="N22" s="5">
        <v>3071.4842227899999</v>
      </c>
      <c r="O22" s="5">
        <v>5371.2876442900006</v>
      </c>
      <c r="P22" s="5">
        <v>5371.2876442900006</v>
      </c>
      <c r="Q22" s="5">
        <v>5585.6744780500003</v>
      </c>
      <c r="R22" s="5">
        <v>6498.7917649700003</v>
      </c>
      <c r="S22" s="5">
        <v>7587.7288019899997</v>
      </c>
      <c r="T22" s="5">
        <v>7587.7288019899997</v>
      </c>
      <c r="U22" s="5">
        <v>7878.2881181900002</v>
      </c>
      <c r="V22" s="5">
        <v>8031.3459602900002</v>
      </c>
      <c r="W22" s="5">
        <v>8031.3459602900002</v>
      </c>
      <c r="X22" s="5">
        <v>8740.272452090001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2587.8199190455998</v>
      </c>
      <c r="O24" s="5">
        <v>2655.1418380190999</v>
      </c>
      <c r="P24" s="5">
        <v>2936.4208818789002</v>
      </c>
      <c r="Q24" s="5">
        <v>3152.9574602487996</v>
      </c>
      <c r="R24" s="5">
        <v>3211.3363466935998</v>
      </c>
      <c r="S24" s="5">
        <v>3245.6323667491997</v>
      </c>
      <c r="T24" s="5">
        <v>3282.7365248216997</v>
      </c>
      <c r="U24" s="5">
        <v>3325.4074856965999</v>
      </c>
      <c r="V24" s="5">
        <v>3372.9802997285997</v>
      </c>
      <c r="W24" s="5">
        <v>3397.4954606926999</v>
      </c>
      <c r="X24" s="5">
        <v>3420.2446877272996</v>
      </c>
    </row>
    <row r="25" spans="1:24" s="3" customFormat="1">
      <c r="A25" s="6" t="s">
        <v>128</v>
      </c>
      <c r="B25" s="76" t="s">
        <v>119</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1867.46</v>
      </c>
      <c r="M26" s="5">
        <v>1867.46</v>
      </c>
      <c r="N26" s="5">
        <v>1867.46</v>
      </c>
      <c r="O26" s="5">
        <v>2534.7890752300004</v>
      </c>
      <c r="P26" s="5">
        <v>2534.7890752300004</v>
      </c>
      <c r="Q26" s="5">
        <v>2534.7890752300004</v>
      </c>
      <c r="R26" s="5">
        <v>8014.78907523</v>
      </c>
      <c r="S26" s="5">
        <v>8014.78907523</v>
      </c>
      <c r="T26" s="5">
        <v>8014.78907523</v>
      </c>
      <c r="U26" s="5">
        <v>8014.78907523</v>
      </c>
      <c r="V26" s="5">
        <v>8014.78907523</v>
      </c>
      <c r="W26" s="5">
        <v>7907.9890752299998</v>
      </c>
      <c r="X26" s="5">
        <v>7859.6890752299996</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2303.6009035000006</v>
      </c>
      <c r="J27" s="5">
        <v>2473.5320033700004</v>
      </c>
      <c r="K27" s="5">
        <v>2484.9879247700005</v>
      </c>
      <c r="L27" s="5">
        <v>2484.9879247700005</v>
      </c>
      <c r="M27" s="5">
        <v>2484.9879247700005</v>
      </c>
      <c r="N27" s="5">
        <v>2484.9879247700005</v>
      </c>
      <c r="O27" s="5">
        <v>2484.9879247700005</v>
      </c>
      <c r="P27" s="5">
        <v>2484.9879247700005</v>
      </c>
      <c r="Q27" s="5">
        <v>2484.9879247700005</v>
      </c>
      <c r="R27" s="5">
        <v>2484.9879247700005</v>
      </c>
      <c r="S27" s="5">
        <v>2484.9879247700005</v>
      </c>
      <c r="T27" s="5">
        <v>2484.9879247700005</v>
      </c>
      <c r="U27" s="5">
        <v>2484.9879247700005</v>
      </c>
      <c r="V27" s="5">
        <v>2484.9879247700005</v>
      </c>
      <c r="W27" s="5">
        <v>2484.9879247700005</v>
      </c>
      <c r="X27" s="5">
        <v>2484.9879247700005</v>
      </c>
    </row>
    <row r="28" spans="1:24" s="3" customFormat="1">
      <c r="A28" s="6" t="s">
        <v>128</v>
      </c>
      <c r="B28" s="77" t="s">
        <v>122</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0" t="s">
        <v>138</v>
      </c>
      <c r="B29" s="100"/>
      <c r="C29" s="17">
        <v>21153.864800438259</v>
      </c>
      <c r="D29" s="17">
        <v>21410.982556138555</v>
      </c>
      <c r="E29" s="17">
        <v>21811.597704462823</v>
      </c>
      <c r="F29" s="17">
        <v>20489.205407430403</v>
      </c>
      <c r="G29" s="17">
        <v>22670.276206597457</v>
      </c>
      <c r="H29" s="17">
        <v>22784.758427231915</v>
      </c>
      <c r="I29" s="17">
        <v>22967.936532190535</v>
      </c>
      <c r="J29" s="17">
        <v>23237.084209433135</v>
      </c>
      <c r="K29" s="17">
        <v>23682.738593609854</v>
      </c>
      <c r="L29" s="17">
        <v>23807.704098034374</v>
      </c>
      <c r="M29" s="17">
        <v>23858.068275438061</v>
      </c>
      <c r="N29" s="17">
        <v>23980.739477570376</v>
      </c>
      <c r="O29" s="17">
        <v>24353.57230264879</v>
      </c>
      <c r="P29" s="17">
        <v>24915.239884017814</v>
      </c>
      <c r="Q29" s="17">
        <v>25784.986705449541</v>
      </c>
      <c r="R29" s="17">
        <v>30190.497970008371</v>
      </c>
      <c r="S29" s="17">
        <v>31602.931894387817</v>
      </c>
      <c r="T29" s="17">
        <v>31941.065081372908</v>
      </c>
      <c r="U29" s="17">
        <v>32518.11096223602</v>
      </c>
      <c r="V29" s="17">
        <v>32957.025545092067</v>
      </c>
      <c r="W29" s="17">
        <v>33277.946563059835</v>
      </c>
      <c r="X29" s="17">
        <v>34360.469995248219</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144</v>
      </c>
      <c r="B31" s="100"/>
      <c r="C31" s="17">
        <v>21247.104800438261</v>
      </c>
      <c r="D31" s="17">
        <v>21519.952774953999</v>
      </c>
      <c r="E31" s="17">
        <v>21937.339431190914</v>
      </c>
      <c r="F31" s="17">
        <v>20630.751776129982</v>
      </c>
      <c r="G31" s="17">
        <v>22827.852208121396</v>
      </c>
      <c r="H31" s="17">
        <v>22957.355512631442</v>
      </c>
      <c r="I31" s="17">
        <v>23157.698826151263</v>
      </c>
      <c r="J31" s="17">
        <v>23442.378471649921</v>
      </c>
      <c r="K31" s="17">
        <v>23907.42002854278</v>
      </c>
      <c r="L31" s="17">
        <v>24051.489798540188</v>
      </c>
      <c r="M31" s="17">
        <v>24119.37420508992</v>
      </c>
      <c r="N31" s="17">
        <v>24260.251246529111</v>
      </c>
      <c r="O31" s="17">
        <v>24651.179230004589</v>
      </c>
      <c r="P31" s="17">
        <v>25230.654540813011</v>
      </c>
      <c r="Q31" s="17">
        <v>26122.170674198733</v>
      </c>
      <c r="R31" s="17">
        <v>30544.718046569542</v>
      </c>
      <c r="S31" s="17">
        <v>31977.168651244563</v>
      </c>
      <c r="T31" s="17">
        <v>32336.778958627376</v>
      </c>
      <c r="U31" s="17">
        <v>32936.332453391813</v>
      </c>
      <c r="V31" s="17">
        <v>33395.927171825533</v>
      </c>
      <c r="W31" s="17">
        <v>33738.665168584761</v>
      </c>
      <c r="X31" s="17">
        <v>34842.062160830334</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1921.3068880999999</v>
      </c>
      <c r="U37" s="5">
        <v>2163.8881708399999</v>
      </c>
      <c r="V37" s="5">
        <v>2163.8881708399999</v>
      </c>
      <c r="W37" s="5">
        <v>2163.8881708399999</v>
      </c>
      <c r="X37" s="5">
        <v>2163.8881708399999</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880.71406840489999</v>
      </c>
      <c r="Q39" s="5">
        <v>1424.4088412306999</v>
      </c>
      <c r="R39" s="5">
        <v>2235.2162664066</v>
      </c>
      <c r="S39" s="5">
        <v>2748.3342558166</v>
      </c>
      <c r="T39" s="5">
        <v>3461.5659074698997</v>
      </c>
      <c r="U39" s="5">
        <v>3485.1418095101999</v>
      </c>
      <c r="V39" s="5">
        <v>3512.7276466100998</v>
      </c>
      <c r="W39" s="5">
        <v>3527.9056594191998</v>
      </c>
      <c r="X39" s="5">
        <v>3578.1868296697999</v>
      </c>
    </row>
    <row r="40" spans="1:24">
      <c r="A40" s="6" t="s">
        <v>145</v>
      </c>
      <c r="B40" s="76" t="s">
        <v>119</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145</v>
      </c>
      <c r="B41" s="76" t="s">
        <v>120</v>
      </c>
      <c r="C41" s="5">
        <v>676.60799999999995</v>
      </c>
      <c r="D41" s="5">
        <v>676.60799999999995</v>
      </c>
      <c r="E41" s="5">
        <v>1176.6079999999999</v>
      </c>
      <c r="F41" s="5">
        <v>1176.6079999999999</v>
      </c>
      <c r="G41" s="5">
        <v>1176.6079999999999</v>
      </c>
      <c r="H41" s="5">
        <v>1526.56863759</v>
      </c>
      <c r="I41" s="5">
        <v>1776.6079999999999</v>
      </c>
      <c r="J41" s="5">
        <v>1821.6079999999999</v>
      </c>
      <c r="K41" s="5">
        <v>3162.5356448100001</v>
      </c>
      <c r="L41" s="5">
        <v>3407.46315873</v>
      </c>
      <c r="M41" s="5">
        <v>3407.46315873</v>
      </c>
      <c r="N41" s="5">
        <v>3407.46315873</v>
      </c>
      <c r="O41" s="5">
        <v>3407.46315873</v>
      </c>
      <c r="P41" s="5">
        <v>3407.46315873</v>
      </c>
      <c r="Q41" s="5">
        <v>3407.46315873</v>
      </c>
      <c r="R41" s="5">
        <v>3707.46315873</v>
      </c>
      <c r="S41" s="5">
        <v>3907.46315873</v>
      </c>
      <c r="T41" s="5">
        <v>3907.46315873</v>
      </c>
      <c r="U41" s="5">
        <v>3907.46315873</v>
      </c>
      <c r="V41" s="5">
        <v>3907.46315873</v>
      </c>
      <c r="W41" s="5">
        <v>3907.46315873</v>
      </c>
      <c r="X41" s="5">
        <v>3907.46315873</v>
      </c>
    </row>
    <row r="42" spans="1:24">
      <c r="A42" s="6" t="s">
        <v>145</v>
      </c>
      <c r="B42" s="76" t="s">
        <v>121</v>
      </c>
      <c r="C42" s="5">
        <v>1971.8570000000002</v>
      </c>
      <c r="D42" s="5">
        <v>1971.8570000000002</v>
      </c>
      <c r="E42" s="5">
        <v>2381.857</v>
      </c>
      <c r="F42" s="5">
        <v>2381.857</v>
      </c>
      <c r="G42" s="5">
        <v>2381.857</v>
      </c>
      <c r="H42" s="5">
        <v>2381.857</v>
      </c>
      <c r="I42" s="5">
        <v>2788.6649730100003</v>
      </c>
      <c r="J42" s="5">
        <v>4011.4141013499998</v>
      </c>
      <c r="K42" s="5">
        <v>4072.2147279199999</v>
      </c>
      <c r="L42" s="5">
        <v>4741.0018412700001</v>
      </c>
      <c r="M42" s="5">
        <v>4741.0018412700001</v>
      </c>
      <c r="N42" s="5">
        <v>4741.0018412700001</v>
      </c>
      <c r="O42" s="5">
        <v>4741.0018412700001</v>
      </c>
      <c r="P42" s="5">
        <v>4741.0018412700001</v>
      </c>
      <c r="Q42" s="5">
        <v>4741.0018412700001</v>
      </c>
      <c r="R42" s="5">
        <v>4741.0018412700001</v>
      </c>
      <c r="S42" s="5">
        <v>4741.0018412700001</v>
      </c>
      <c r="T42" s="5">
        <v>4741.0018412700001</v>
      </c>
      <c r="U42" s="5">
        <v>4741.0018412700001</v>
      </c>
      <c r="V42" s="5">
        <v>4741.0018412700001</v>
      </c>
      <c r="W42" s="5">
        <v>4741.0018412700001</v>
      </c>
      <c r="X42" s="5">
        <v>4741.0018412700001</v>
      </c>
    </row>
    <row r="43" spans="1:24">
      <c r="A43" s="6" t="s">
        <v>145</v>
      </c>
      <c r="B43" s="77" t="s">
        <v>122</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0" t="s">
        <v>138</v>
      </c>
      <c r="B44" s="100"/>
      <c r="C44" s="17">
        <v>18879.771660067749</v>
      </c>
      <c r="D44" s="17">
        <v>19064.10324627758</v>
      </c>
      <c r="E44" s="17">
        <v>20192.926200357379</v>
      </c>
      <c r="F44" s="17">
        <v>20347.908440142313</v>
      </c>
      <c r="G44" s="17">
        <v>20509.661711763434</v>
      </c>
      <c r="H44" s="17">
        <v>21018.173830705753</v>
      </c>
      <c r="I44" s="17">
        <v>21823.506113250987</v>
      </c>
      <c r="J44" s="17">
        <v>23244.759873482231</v>
      </c>
      <c r="K44" s="17">
        <v>23730.567350054422</v>
      </c>
      <c r="L44" s="17">
        <v>24845.619493862556</v>
      </c>
      <c r="M44" s="17">
        <v>24975.916400155667</v>
      </c>
      <c r="N44" s="17">
        <v>25125.016432447948</v>
      </c>
      <c r="O44" s="17">
        <v>25321.575723375609</v>
      </c>
      <c r="P44" s="17">
        <v>25409.049373189919</v>
      </c>
      <c r="Q44" s="17">
        <v>26104.820867947888</v>
      </c>
      <c r="R44" s="17">
        <v>25973.368166315347</v>
      </c>
      <c r="S44" s="17">
        <v>26289.521215295168</v>
      </c>
      <c r="T44" s="17">
        <v>26451.136921060242</v>
      </c>
      <c r="U44" s="17">
        <v>26963.260234699999</v>
      </c>
      <c r="V44" s="17">
        <v>27097.71831577917</v>
      </c>
      <c r="W44" s="17">
        <v>27468.624989067695</v>
      </c>
      <c r="X44" s="17">
        <v>27878.617209552987</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144</v>
      </c>
      <c r="B46" s="100"/>
      <c r="C46" s="17">
        <v>19081.911660067748</v>
      </c>
      <c r="D46" s="17">
        <v>19273.179773873329</v>
      </c>
      <c r="E46" s="17">
        <v>20410.346976675428</v>
      </c>
      <c r="F46" s="17">
        <v>20572.54183989891</v>
      </c>
      <c r="G46" s="17">
        <v>20741.119749095811</v>
      </c>
      <c r="H46" s="17">
        <v>21256.480075550287</v>
      </c>
      <c r="I46" s="17">
        <v>22068.886617579341</v>
      </c>
      <c r="J46" s="17">
        <v>23498.930049935927</v>
      </c>
      <c r="K46" s="17">
        <v>23992.024149437868</v>
      </c>
      <c r="L46" s="17">
        <v>25114.066037074503</v>
      </c>
      <c r="M46" s="17">
        <v>25251.620737607762</v>
      </c>
      <c r="N46" s="17">
        <v>25409.301882072115</v>
      </c>
      <c r="O46" s="17">
        <v>25613.266018918264</v>
      </c>
      <c r="P46" s="17">
        <v>25708.871702918659</v>
      </c>
      <c r="Q46" s="17">
        <v>26412.708818989871</v>
      </c>
      <c r="R46" s="17">
        <v>26290.768109532724</v>
      </c>
      <c r="S46" s="17">
        <v>26614.954330275075</v>
      </c>
      <c r="T46" s="17">
        <v>26785.943807007632</v>
      </c>
      <c r="U46" s="17">
        <v>27306.286743477995</v>
      </c>
      <c r="V46" s="17">
        <v>27451.524992454903</v>
      </c>
      <c r="W46" s="17">
        <v>27831.601843286291</v>
      </c>
      <c r="X46" s="17">
        <v>28250.122475664873</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90.554895315583721</v>
      </c>
      <c r="D54" s="5">
        <v>93.447285708300001</v>
      </c>
      <c r="E54" s="5">
        <v>94.270500118900003</v>
      </c>
      <c r="F54" s="5">
        <v>95.448128374600003</v>
      </c>
      <c r="G54" s="5">
        <v>106.59043971849999</v>
      </c>
      <c r="H54" s="5">
        <v>159.1568199557</v>
      </c>
      <c r="I54" s="5">
        <v>173.75142791050001</v>
      </c>
      <c r="J54" s="5">
        <v>189.87662434879999</v>
      </c>
      <c r="K54" s="5">
        <v>206.67682526099998</v>
      </c>
      <c r="L54" s="5">
        <v>242.3597833007</v>
      </c>
      <c r="M54" s="5">
        <v>253.50231988569999</v>
      </c>
      <c r="N54" s="5">
        <v>447.82379980679997</v>
      </c>
      <c r="O54" s="5">
        <v>836.2889856498</v>
      </c>
      <c r="P54" s="5">
        <v>797.3642801359</v>
      </c>
      <c r="Q54" s="5">
        <v>926.76318186089998</v>
      </c>
      <c r="R54" s="5">
        <v>1002.5220705969</v>
      </c>
      <c r="S54" s="5">
        <v>1025.5767306939999</v>
      </c>
      <c r="T54" s="5">
        <v>1184.3978808735001</v>
      </c>
      <c r="U54" s="5">
        <v>1389.5523309639</v>
      </c>
      <c r="V54" s="5">
        <v>1999.3154533218999</v>
      </c>
      <c r="W54" s="5">
        <v>2018.8227865817998</v>
      </c>
      <c r="X54" s="5">
        <v>2036.5571838670999</v>
      </c>
    </row>
    <row r="55" spans="1:24">
      <c r="A55" s="6" t="s">
        <v>146</v>
      </c>
      <c r="B55" s="76" t="s">
        <v>119</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146</v>
      </c>
      <c r="B56" s="76" t="s">
        <v>120</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7183.7315882499988</v>
      </c>
      <c r="U56" s="5">
        <v>7183.7315882499988</v>
      </c>
      <c r="V56" s="5">
        <v>7118.3725999999988</v>
      </c>
      <c r="W56" s="5">
        <v>6830.0725999999995</v>
      </c>
      <c r="X56" s="5">
        <v>6830.0725999999995</v>
      </c>
    </row>
    <row r="57" spans="1:24">
      <c r="A57" s="6" t="s">
        <v>146</v>
      </c>
      <c r="B57" s="76" t="s">
        <v>121</v>
      </c>
      <c r="C57" s="5">
        <v>964.53700000000003</v>
      </c>
      <c r="D57" s="5">
        <v>964.53700000000003</v>
      </c>
      <c r="E57" s="5">
        <v>964.53700000000003</v>
      </c>
      <c r="F57" s="5">
        <v>964.53700000000003</v>
      </c>
      <c r="G57" s="5">
        <v>1064.537</v>
      </c>
      <c r="H57" s="5">
        <v>1224.537</v>
      </c>
      <c r="I57" s="5">
        <v>1384.537</v>
      </c>
      <c r="J57" s="5">
        <v>1544.537</v>
      </c>
      <c r="K57" s="5">
        <v>1544.537</v>
      </c>
      <c r="L57" s="5">
        <v>1544.537</v>
      </c>
      <c r="M57" s="5">
        <v>1544.537</v>
      </c>
      <c r="N57" s="5">
        <v>1544.537</v>
      </c>
      <c r="O57" s="5">
        <v>1544.537</v>
      </c>
      <c r="P57" s="5">
        <v>3357.0370000000003</v>
      </c>
      <c r="Q57" s="5">
        <v>3357.0370000000003</v>
      </c>
      <c r="R57" s="5">
        <v>3357.0370000000003</v>
      </c>
      <c r="S57" s="5">
        <v>3357.0370000000003</v>
      </c>
      <c r="T57" s="5">
        <v>3357.0370000000003</v>
      </c>
      <c r="U57" s="5">
        <v>3357.0370000000003</v>
      </c>
      <c r="V57" s="5">
        <v>3357.0370000000003</v>
      </c>
      <c r="W57" s="5">
        <v>3357.0370000000003</v>
      </c>
      <c r="X57" s="5">
        <v>3357.0370000000003</v>
      </c>
    </row>
    <row r="58" spans="1:24">
      <c r="A58" s="6" t="s">
        <v>146</v>
      </c>
      <c r="B58" s="77" t="s">
        <v>122</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0" t="s">
        <v>138</v>
      </c>
      <c r="B59" s="100"/>
      <c r="C59" s="17">
        <v>16992.834378371794</v>
      </c>
      <c r="D59" s="17">
        <v>17173.901059840824</v>
      </c>
      <c r="E59" s="17">
        <v>17701.237722418686</v>
      </c>
      <c r="F59" s="17">
        <v>17811.465257623917</v>
      </c>
      <c r="G59" s="17">
        <v>18012.380623097943</v>
      </c>
      <c r="H59" s="17">
        <v>18521.628629346131</v>
      </c>
      <c r="I59" s="17">
        <v>19246.801166098467</v>
      </c>
      <c r="J59" s="17">
        <v>19971.447760063358</v>
      </c>
      <c r="K59" s="17">
        <v>20574.559822381583</v>
      </c>
      <c r="L59" s="17">
        <v>20848.489780857468</v>
      </c>
      <c r="M59" s="17">
        <v>20562.424043644431</v>
      </c>
      <c r="N59" s="17">
        <v>20453.588438132992</v>
      </c>
      <c r="O59" s="17">
        <v>20672.679412215759</v>
      </c>
      <c r="P59" s="17">
        <v>22448.248575203495</v>
      </c>
      <c r="Q59" s="17">
        <v>23050.393675476607</v>
      </c>
      <c r="R59" s="17">
        <v>23794.862552450952</v>
      </c>
      <c r="S59" s="17">
        <v>24132.268278245407</v>
      </c>
      <c r="T59" s="17">
        <v>25329.78530497718</v>
      </c>
      <c r="U59" s="17">
        <v>25756.039739726846</v>
      </c>
      <c r="V59" s="17">
        <v>25575.533539941243</v>
      </c>
      <c r="W59" s="17">
        <v>25686.021808187288</v>
      </c>
      <c r="X59" s="17">
        <v>26079.674737561269</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144</v>
      </c>
      <c r="B61" s="100"/>
      <c r="C61" s="17">
        <v>17077.464378371795</v>
      </c>
      <c r="D61" s="17">
        <v>17271.279042024158</v>
      </c>
      <c r="E61" s="17">
        <v>17810.820152552369</v>
      </c>
      <c r="F61" s="17">
        <v>17933.343936648223</v>
      </c>
      <c r="G61" s="17">
        <v>18148.415183504141</v>
      </c>
      <c r="H61" s="17">
        <v>18668.949529494388</v>
      </c>
      <c r="I61" s="17">
        <v>19406.889480864298</v>
      </c>
      <c r="J61" s="17">
        <v>20144.063639656692</v>
      </c>
      <c r="K61" s="17">
        <v>20761.092461605931</v>
      </c>
      <c r="L61" s="17">
        <v>21047.545502084376</v>
      </c>
      <c r="M61" s="17">
        <v>20775.683400636321</v>
      </c>
      <c r="N61" s="17">
        <v>20681.091599885935</v>
      </c>
      <c r="O61" s="17">
        <v>20912.508041220117</v>
      </c>
      <c r="P61" s="17">
        <v>22701.085179331065</v>
      </c>
      <c r="Q61" s="17">
        <v>23316.833827543956</v>
      </c>
      <c r="R61" s="17">
        <v>24075.18846392215</v>
      </c>
      <c r="S61" s="17">
        <v>24429.258535297988</v>
      </c>
      <c r="T61" s="17">
        <v>25642.029879536614</v>
      </c>
      <c r="U61" s="17">
        <v>26082.194262311456</v>
      </c>
      <c r="V61" s="17">
        <v>25920.206183720096</v>
      </c>
      <c r="W61" s="17">
        <v>26047.822157639879</v>
      </c>
      <c r="X61" s="17">
        <v>26458.665999080105</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1576.3461353599998</v>
      </c>
      <c r="H67" s="5">
        <v>1576.3461353599998</v>
      </c>
      <c r="I67" s="5">
        <v>1576.3461353599998</v>
      </c>
      <c r="J67" s="5">
        <v>1576.3461353599998</v>
      </c>
      <c r="K67" s="5">
        <v>1576.3461353599998</v>
      </c>
      <c r="L67" s="5">
        <v>1576.3461353599998</v>
      </c>
      <c r="M67" s="5">
        <v>1193.8461353600001</v>
      </c>
      <c r="N67" s="5">
        <v>1193.8461353600001</v>
      </c>
      <c r="O67" s="5">
        <v>959.50613540000006</v>
      </c>
      <c r="P67" s="5">
        <v>959.50613540000006</v>
      </c>
      <c r="Q67" s="5">
        <v>959.50613540000006</v>
      </c>
      <c r="R67" s="5">
        <v>879.50613540000006</v>
      </c>
      <c r="S67" s="5">
        <v>890.14934232000007</v>
      </c>
      <c r="T67" s="5">
        <v>1392.2555727599999</v>
      </c>
      <c r="U67" s="5">
        <v>1392.2555727599999</v>
      </c>
      <c r="V67" s="5">
        <v>1392.2555727599999</v>
      </c>
      <c r="W67" s="5">
        <v>1392.2555727599999</v>
      </c>
      <c r="X67" s="5">
        <v>1392.2555727599999</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248.23116627398241</v>
      </c>
      <c r="D69" s="5">
        <v>248.06249549199998</v>
      </c>
      <c r="E69" s="5">
        <v>243.8874190706</v>
      </c>
      <c r="F69" s="5">
        <v>240.42841131239999</v>
      </c>
      <c r="G69" s="5">
        <v>245.98010877589999</v>
      </c>
      <c r="H69" s="5">
        <v>252.4753385818</v>
      </c>
      <c r="I69" s="5">
        <v>258.31240637359997</v>
      </c>
      <c r="J69" s="5">
        <v>264.11506129529999</v>
      </c>
      <c r="K69" s="5">
        <v>269.6958495893</v>
      </c>
      <c r="L69" s="5">
        <v>278.08274231159999</v>
      </c>
      <c r="M69" s="5">
        <v>475.06539066460005</v>
      </c>
      <c r="N69" s="5">
        <v>727.59358496139998</v>
      </c>
      <c r="O69" s="5">
        <v>731.58405434559995</v>
      </c>
      <c r="P69" s="5">
        <v>735.3893237579</v>
      </c>
      <c r="Q69" s="5">
        <v>716.15285521340002</v>
      </c>
      <c r="R69" s="5">
        <v>1742.9666385651001</v>
      </c>
      <c r="S69" s="5">
        <v>1749.0271274347001</v>
      </c>
      <c r="T69" s="5">
        <v>1920.6012311284001</v>
      </c>
      <c r="U69" s="5">
        <v>1928.3757975190999</v>
      </c>
      <c r="V69" s="5">
        <v>1937.2986974952</v>
      </c>
      <c r="W69" s="5">
        <v>1941.1963702225999</v>
      </c>
      <c r="X69" s="5">
        <v>1945.0729067877</v>
      </c>
    </row>
    <row r="70" spans="1:24">
      <c r="A70" s="6" t="s">
        <v>147</v>
      </c>
      <c r="B70" s="76" t="s">
        <v>119</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2053.72785767</v>
      </c>
      <c r="P71" s="5">
        <v>1827.5278576699998</v>
      </c>
      <c r="Q71" s="5">
        <v>1827.5278576699998</v>
      </c>
      <c r="R71" s="5">
        <v>1747.0278576699998</v>
      </c>
      <c r="S71" s="5">
        <v>1694.5278576699998</v>
      </c>
      <c r="T71" s="5">
        <v>1628.52785767</v>
      </c>
      <c r="U71" s="5">
        <v>1628.52785767</v>
      </c>
      <c r="V71" s="5">
        <v>1571.82785767</v>
      </c>
      <c r="W71" s="5">
        <v>1532.82785767</v>
      </c>
      <c r="X71" s="5">
        <v>1532.82785767</v>
      </c>
    </row>
    <row r="72" spans="1:24">
      <c r="A72" s="6" t="s">
        <v>147</v>
      </c>
      <c r="B72" s="76" t="s">
        <v>121</v>
      </c>
      <c r="C72" s="5">
        <v>378</v>
      </c>
      <c r="D72" s="5">
        <v>378</v>
      </c>
      <c r="E72" s="5">
        <v>378</v>
      </c>
      <c r="F72" s="5">
        <v>378</v>
      </c>
      <c r="G72" s="5">
        <v>378</v>
      </c>
      <c r="H72" s="5">
        <v>378</v>
      </c>
      <c r="I72" s="5">
        <v>378</v>
      </c>
      <c r="J72" s="5">
        <v>378</v>
      </c>
      <c r="K72" s="5">
        <v>378</v>
      </c>
      <c r="L72" s="5">
        <v>378</v>
      </c>
      <c r="M72" s="5">
        <v>420.53600031999997</v>
      </c>
      <c r="N72" s="5">
        <v>845.40327243000002</v>
      </c>
      <c r="O72" s="5">
        <v>1582.23214233</v>
      </c>
      <c r="P72" s="5">
        <v>1582.23214233</v>
      </c>
      <c r="Q72" s="5">
        <v>1582.23214233</v>
      </c>
      <c r="R72" s="5">
        <v>1582.23214233</v>
      </c>
      <c r="S72" s="5">
        <v>1582.23214233</v>
      </c>
      <c r="T72" s="5">
        <v>1582.23214233</v>
      </c>
      <c r="U72" s="5">
        <v>1582.23214233</v>
      </c>
      <c r="V72" s="5">
        <v>1582.23214233</v>
      </c>
      <c r="W72" s="5">
        <v>1582.23214233</v>
      </c>
      <c r="X72" s="5">
        <v>1582.23214233</v>
      </c>
    </row>
    <row r="73" spans="1:24">
      <c r="A73" s="6" t="s">
        <v>147</v>
      </c>
      <c r="B73" s="77" t="s">
        <v>122</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0" t="s">
        <v>138</v>
      </c>
      <c r="B74" s="100"/>
      <c r="C74" s="17">
        <v>7254.1647662146861</v>
      </c>
      <c r="D74" s="17">
        <v>7295.2468220266346</v>
      </c>
      <c r="E74" s="17">
        <v>7073.5766086866952</v>
      </c>
      <c r="F74" s="17">
        <v>6899.1774550300179</v>
      </c>
      <c r="G74" s="17">
        <v>7216.6084809083659</v>
      </c>
      <c r="H74" s="17">
        <v>7222.5899993977591</v>
      </c>
      <c r="I74" s="17">
        <v>7228.1374395550165</v>
      </c>
      <c r="J74" s="17">
        <v>7234.4083465170143</v>
      </c>
      <c r="K74" s="17">
        <v>7245.0741547395155</v>
      </c>
      <c r="L74" s="17">
        <v>7171.4533123239744</v>
      </c>
      <c r="M74" s="17">
        <v>6985.006008321323</v>
      </c>
      <c r="N74" s="17">
        <v>7668.0808981325845</v>
      </c>
      <c r="O74" s="17">
        <v>8242.6839010697622</v>
      </c>
      <c r="P74" s="17">
        <v>8044.3986520004619</v>
      </c>
      <c r="Q74" s="17">
        <v>8064.8797931833051</v>
      </c>
      <c r="R74" s="17">
        <v>8245.6994063515012</v>
      </c>
      <c r="S74" s="17">
        <v>8258.6688955154368</v>
      </c>
      <c r="T74" s="17">
        <v>8389.7453243585733</v>
      </c>
      <c r="U74" s="17">
        <v>8439.85332754716</v>
      </c>
      <c r="V74" s="17">
        <v>8433.6418963637261</v>
      </c>
      <c r="W74" s="17">
        <v>8476.7983851733188</v>
      </c>
      <c r="X74" s="17">
        <v>8569.1380417332239</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144</v>
      </c>
      <c r="B76" s="100"/>
      <c r="C76" s="17">
        <v>7287.1547662146859</v>
      </c>
      <c r="D76" s="17">
        <v>7332.2827437591986</v>
      </c>
      <c r="E76" s="17">
        <v>7114.9468508488681</v>
      </c>
      <c r="F76" s="17">
        <v>6944.7016829971099</v>
      </c>
      <c r="G76" s="17">
        <v>7266.3344863092971</v>
      </c>
      <c r="H76" s="17">
        <v>7276.4150430690024</v>
      </c>
      <c r="I76" s="17">
        <v>7286.2631876903497</v>
      </c>
      <c r="J76" s="17">
        <v>7296.2231816906087</v>
      </c>
      <c r="K76" s="17">
        <v>7311.2506718542327</v>
      </c>
      <c r="L76" s="17">
        <v>7242.2659792274235</v>
      </c>
      <c r="M76" s="17">
        <v>7060.3304216627248</v>
      </c>
      <c r="N76" s="17">
        <v>7748.2884392408796</v>
      </c>
      <c r="O76" s="17">
        <v>8327.2789207973492</v>
      </c>
      <c r="P76" s="17">
        <v>8132.4498168914915</v>
      </c>
      <c r="Q76" s="17">
        <v>8157.7401771154846</v>
      </c>
      <c r="R76" s="17">
        <v>8342.8115401870145</v>
      </c>
      <c r="S76" s="17">
        <v>8361.0676503849609</v>
      </c>
      <c r="T76" s="17">
        <v>8497.4796274441524</v>
      </c>
      <c r="U76" s="17">
        <v>8551.912018040648</v>
      </c>
      <c r="V76" s="17">
        <v>8550.283075487152</v>
      </c>
      <c r="W76" s="17">
        <v>8598.1207467721615</v>
      </c>
      <c r="X76" s="17">
        <v>8696.3905270520481</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148</v>
      </c>
      <c r="B85" s="76" t="s">
        <v>119</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148</v>
      </c>
      <c r="B86" s="76" t="s">
        <v>120</v>
      </c>
      <c r="C86" s="5">
        <v>572.95000000000005</v>
      </c>
      <c r="D86" s="5">
        <v>572.95000000000005</v>
      </c>
      <c r="E86" s="5">
        <v>572.95000000000005</v>
      </c>
      <c r="F86" s="5">
        <v>686.68017500999997</v>
      </c>
      <c r="G86" s="5">
        <v>808.93737151000005</v>
      </c>
      <c r="H86" s="5">
        <v>939.53792727999996</v>
      </c>
      <c r="I86" s="5">
        <v>1081.07825327</v>
      </c>
      <c r="J86" s="5">
        <v>1170.18661739</v>
      </c>
      <c r="K86" s="5">
        <v>1351.42594831</v>
      </c>
      <c r="L86" s="5">
        <v>1489.82944699</v>
      </c>
      <c r="M86" s="5">
        <v>1492.9500000099999</v>
      </c>
      <c r="N86" s="5">
        <v>1492.9500000099999</v>
      </c>
      <c r="O86" s="5">
        <v>1492.9500000099999</v>
      </c>
      <c r="P86" s="5">
        <v>1492.9500000099999</v>
      </c>
      <c r="Q86" s="5">
        <v>1492.9500000099999</v>
      </c>
      <c r="R86" s="5">
        <v>1492.95</v>
      </c>
      <c r="S86" s="5">
        <v>1492.95</v>
      </c>
      <c r="T86" s="5">
        <v>1492.95</v>
      </c>
      <c r="U86" s="5">
        <v>1492.95</v>
      </c>
      <c r="V86" s="5">
        <v>1492.95</v>
      </c>
      <c r="W86" s="5">
        <v>1492.95</v>
      </c>
      <c r="X86" s="5">
        <v>1492.9500000099999</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0" t="s">
        <v>138</v>
      </c>
      <c r="B89" s="100"/>
      <c r="C89" s="17">
        <v>3203.9443533131016</v>
      </c>
      <c r="D89" s="17">
        <v>3212.6825845115404</v>
      </c>
      <c r="E89" s="17">
        <v>3221.9422359284581</v>
      </c>
      <c r="F89" s="17">
        <v>3339.7040108835508</v>
      </c>
      <c r="G89" s="17">
        <v>3466.1714731394036</v>
      </c>
      <c r="H89" s="17">
        <v>3599.3151430413968</v>
      </c>
      <c r="I89" s="17">
        <v>3742.6367736679172</v>
      </c>
      <c r="J89" s="17">
        <v>3983.714119435725</v>
      </c>
      <c r="K89" s="17">
        <v>4169.4427387185251</v>
      </c>
      <c r="L89" s="17">
        <v>4315.048643266311</v>
      </c>
      <c r="M89" s="17">
        <v>4317.7920661591961</v>
      </c>
      <c r="N89" s="17">
        <v>4319.1592716454743</v>
      </c>
      <c r="O89" s="17">
        <v>4326.8025674387709</v>
      </c>
      <c r="P89" s="17">
        <v>4336.3496267237297</v>
      </c>
      <c r="Q89" s="17">
        <v>4360.817577427837</v>
      </c>
      <c r="R89" s="17">
        <v>4400.5579297552276</v>
      </c>
      <c r="S89" s="17">
        <v>4414.1411505419719</v>
      </c>
      <c r="T89" s="17">
        <v>4428.4848131654217</v>
      </c>
      <c r="U89" s="17">
        <v>4439.1354960459939</v>
      </c>
      <c r="V89" s="17">
        <v>4449.1501246370917</v>
      </c>
      <c r="W89" s="17">
        <v>4346.7250278163556</v>
      </c>
      <c r="X89" s="17">
        <v>4363.7072070934264</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144</v>
      </c>
      <c r="B91" s="100"/>
      <c r="C91" s="17">
        <v>3233.4543533131018</v>
      </c>
      <c r="D91" s="17">
        <v>3242.2165922273016</v>
      </c>
      <c r="E91" s="17">
        <v>3251.7357632368817</v>
      </c>
      <c r="F91" s="17">
        <v>3369.6750351585183</v>
      </c>
      <c r="G91" s="17">
        <v>3496.2537532601332</v>
      </c>
      <c r="H91" s="17">
        <v>3629.4865775530357</v>
      </c>
      <c r="I91" s="17">
        <v>3773.0016092581873</v>
      </c>
      <c r="J91" s="17">
        <v>4013.5395502265901</v>
      </c>
      <c r="K91" s="17">
        <v>4199.9531307231309</v>
      </c>
      <c r="L91" s="17">
        <v>4346.1772736765388</v>
      </c>
      <c r="M91" s="17">
        <v>4349.0623043962059</v>
      </c>
      <c r="N91" s="17">
        <v>4350.5836161033121</v>
      </c>
      <c r="O91" s="17">
        <v>4358.3224385594258</v>
      </c>
      <c r="P91" s="17">
        <v>4368.0241417286788</v>
      </c>
      <c r="Q91" s="17">
        <v>4392.6521910444453</v>
      </c>
      <c r="R91" s="17">
        <v>4432.3115793719362</v>
      </c>
      <c r="S91" s="17">
        <v>4446.0796919869126</v>
      </c>
      <c r="T91" s="17">
        <v>4460.6616087268676</v>
      </c>
      <c r="U91" s="17">
        <v>4471.5084714676714</v>
      </c>
      <c r="V91" s="17">
        <v>4481.7563774897917</v>
      </c>
      <c r="W91" s="17">
        <v>4379.4634554983841</v>
      </c>
      <c r="X91" s="17">
        <v>4396.7400355858354</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8"/>
  <cols>
    <col min="1" max="1" width="9" style="2"/>
    <col min="2" max="2" width="25" style="2" customWidth="1"/>
    <col min="3" max="3" width="29" style="2" bestFit="1" customWidth="1"/>
    <col min="4" max="24" width="8.6992187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77</v>
      </c>
      <c r="B9" s="76" t="s">
        <v>118</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3999.7842960359999</v>
      </c>
      <c r="O9" s="5">
        <v>4407.5935222046</v>
      </c>
      <c r="P9" s="5">
        <v>5495.2246001953008</v>
      </c>
      <c r="Q9" s="5">
        <v>6205.9096379532994</v>
      </c>
      <c r="R9" s="5">
        <v>8012.8924890809003</v>
      </c>
      <c r="S9" s="5">
        <v>9184.0310676470017</v>
      </c>
      <c r="T9" s="5">
        <v>9720.5778063636008</v>
      </c>
      <c r="U9" s="5">
        <v>11682.393264609698</v>
      </c>
      <c r="V9" s="5">
        <v>11801.554130112498</v>
      </c>
      <c r="W9" s="5">
        <v>12374.584914041199</v>
      </c>
      <c r="X9" s="5">
        <v>14423.2036380276</v>
      </c>
    </row>
    <row r="10" spans="1:24" s="3" customFormat="1">
      <c r="A10" s="6" t="s">
        <v>77</v>
      </c>
      <c r="B10" s="76" t="s">
        <v>119</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77</v>
      </c>
      <c r="B11" s="76" t="s">
        <v>120</v>
      </c>
      <c r="C11" s="5">
        <v>9005.4579999999987</v>
      </c>
      <c r="D11" s="5">
        <v>9005.4579999999987</v>
      </c>
      <c r="E11" s="5">
        <v>10092.657999999999</v>
      </c>
      <c r="F11" s="5">
        <v>10206.388175009999</v>
      </c>
      <c r="G11" s="5">
        <v>10328.64537151</v>
      </c>
      <c r="H11" s="5">
        <v>11029.006564869998</v>
      </c>
      <c r="I11" s="5">
        <v>11895.104501039998</v>
      </c>
      <c r="J11" s="5">
        <v>12498.219885299997</v>
      </c>
      <c r="K11" s="5">
        <v>14386.491254679997</v>
      </c>
      <c r="L11" s="5">
        <v>15348.4269341</v>
      </c>
      <c r="M11" s="5">
        <v>15382.92285999</v>
      </c>
      <c r="N11" s="5">
        <v>15583.1422814</v>
      </c>
      <c r="O11" s="5">
        <v>17075.155195679999</v>
      </c>
      <c r="P11" s="5">
        <v>17203.081571369999</v>
      </c>
      <c r="Q11" s="5">
        <v>17371.093054869998</v>
      </c>
      <c r="R11" s="5">
        <v>21821.548670580003</v>
      </c>
      <c r="S11" s="5">
        <v>22245.132274809999</v>
      </c>
      <c r="T11" s="5">
        <v>26277.791389479997</v>
      </c>
      <c r="U11" s="5">
        <v>25668.791389479997</v>
      </c>
      <c r="V11" s="5">
        <v>25470.323476879999</v>
      </c>
      <c r="W11" s="5">
        <v>25495.883549659997</v>
      </c>
      <c r="X11" s="5">
        <v>25447.583549659998</v>
      </c>
    </row>
    <row r="12" spans="1:24" s="3" customFormat="1">
      <c r="A12" s="6" t="s">
        <v>77</v>
      </c>
      <c r="B12" s="76" t="s">
        <v>121</v>
      </c>
      <c r="C12" s="5">
        <v>5151.7110000000011</v>
      </c>
      <c r="D12" s="5">
        <v>5151.7110000000011</v>
      </c>
      <c r="E12" s="5">
        <v>5941.7110000000011</v>
      </c>
      <c r="F12" s="5">
        <v>5941.7110000000011</v>
      </c>
      <c r="G12" s="5">
        <v>6041.7110000000011</v>
      </c>
      <c r="H12" s="5">
        <v>6201.7110000000011</v>
      </c>
      <c r="I12" s="5">
        <v>6768.5189730200009</v>
      </c>
      <c r="J12" s="5">
        <v>8307.1257374200013</v>
      </c>
      <c r="K12" s="5">
        <v>8555.6885375800011</v>
      </c>
      <c r="L12" s="5">
        <v>8798.8144474500004</v>
      </c>
      <c r="M12" s="5">
        <v>9221.6203261300016</v>
      </c>
      <c r="N12" s="5">
        <v>10100.460721480002</v>
      </c>
      <c r="O12" s="5">
        <v>13458.12337926</v>
      </c>
      <c r="P12" s="5">
        <v>14351.65919536</v>
      </c>
      <c r="Q12" s="5">
        <v>14434.87535335</v>
      </c>
      <c r="R12" s="5">
        <v>16920.662173960001</v>
      </c>
      <c r="S12" s="5">
        <v>16920.662173960001</v>
      </c>
      <c r="T12" s="5">
        <v>18174.490036269999</v>
      </c>
      <c r="U12" s="5">
        <v>18024.19003627</v>
      </c>
      <c r="V12" s="5">
        <v>18430.594108990001</v>
      </c>
      <c r="W12" s="5">
        <v>20227.09595984</v>
      </c>
      <c r="X12" s="5">
        <v>20227.09595984</v>
      </c>
    </row>
    <row r="13" spans="1:24" s="3" customFormat="1">
      <c r="A13" s="6" t="s">
        <v>77</v>
      </c>
      <c r="B13" s="77" t="s">
        <v>122</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0" t="s">
        <v>138</v>
      </c>
      <c r="B14" s="100"/>
      <c r="C14" s="17">
        <v>67484.579958405593</v>
      </c>
      <c r="D14" s="17">
        <v>68156.916268795147</v>
      </c>
      <c r="E14" s="17">
        <v>70001.280471854043</v>
      </c>
      <c r="F14" s="17">
        <v>68887.460571110219</v>
      </c>
      <c r="G14" s="17">
        <v>71562.892360106605</v>
      </c>
      <c r="H14" s="17">
        <v>72794.356232082966</v>
      </c>
      <c r="I14" s="17">
        <v>74565.142571402932</v>
      </c>
      <c r="J14" s="17">
        <v>77052.472411901472</v>
      </c>
      <c r="K14" s="17">
        <v>78575.099345513911</v>
      </c>
      <c r="L14" s="17">
        <v>78684.226317724693</v>
      </c>
      <c r="M14" s="17">
        <v>78630.560879288678</v>
      </c>
      <c r="N14" s="17">
        <v>79889.425483139377</v>
      </c>
      <c r="O14" s="17">
        <v>82287.150071738695</v>
      </c>
      <c r="P14" s="17">
        <v>84711.98107403543</v>
      </c>
      <c r="Q14" s="17">
        <v>86799.096090845182</v>
      </c>
      <c r="R14" s="17">
        <v>92143.680329321418</v>
      </c>
      <c r="S14" s="17">
        <v>94395.590881825803</v>
      </c>
      <c r="T14" s="17">
        <v>99362.334165994325</v>
      </c>
      <c r="U14" s="17">
        <v>101326.68356622601</v>
      </c>
      <c r="V14" s="17">
        <v>101323.3882894733</v>
      </c>
      <c r="W14" s="17">
        <v>104831.55335063449</v>
      </c>
      <c r="X14" s="17">
        <v>108071.23093713913</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144</v>
      </c>
      <c r="B16" s="100"/>
      <c r="C16" s="17">
        <v>67927.089958405588</v>
      </c>
      <c r="D16" s="17">
        <v>68638.910926837998</v>
      </c>
      <c r="E16" s="17">
        <v>70525.18917450447</v>
      </c>
      <c r="F16" s="17">
        <v>69451.014270832762</v>
      </c>
      <c r="G16" s="17">
        <v>72167.769244890776</v>
      </c>
      <c r="H16" s="17">
        <v>73436.576940658168</v>
      </c>
      <c r="I16" s="17">
        <v>75248.864268183446</v>
      </c>
      <c r="J16" s="17">
        <v>77776.192996129743</v>
      </c>
      <c r="K16" s="17">
        <v>79344.457128173948</v>
      </c>
      <c r="L16" s="17">
        <v>79497.455579983041</v>
      </c>
      <c r="M16" s="17">
        <v>79487.425154962926</v>
      </c>
      <c r="N16" s="17">
        <v>80792.357749041359</v>
      </c>
      <c r="O16" s="17">
        <v>83232.390814489743</v>
      </c>
      <c r="P16" s="17">
        <v>85699.780344582919</v>
      </c>
      <c r="Q16" s="17">
        <v>87835.303160252501</v>
      </c>
      <c r="R16" s="17">
        <v>93224.492044023384</v>
      </c>
      <c r="S16" s="17">
        <v>95526.588307029509</v>
      </c>
      <c r="T16" s="17">
        <v>100545.01060240265</v>
      </c>
      <c r="U16" s="17">
        <v>102558.51775465958</v>
      </c>
      <c r="V16" s="17">
        <v>102610.01666863747</v>
      </c>
      <c r="W16" s="17">
        <v>106171.10994911147</v>
      </c>
      <c r="X16" s="17">
        <v>109463.60494416321</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3239.3754488389004</v>
      </c>
      <c r="Q24" s="5">
        <v>3643.7746633787997</v>
      </c>
      <c r="R24" s="5">
        <v>4775.1462379536006</v>
      </c>
      <c r="S24" s="5">
        <v>4975.3755120592004</v>
      </c>
      <c r="T24" s="5">
        <v>5012.4796701317</v>
      </c>
      <c r="U24" s="5">
        <v>5226.0046328065991</v>
      </c>
      <c r="V24" s="5">
        <v>5273.5774468385998</v>
      </c>
      <c r="W24" s="5">
        <v>5739.7787816526998</v>
      </c>
      <c r="X24" s="5">
        <v>5762.5280086872999</v>
      </c>
    </row>
    <row r="25" spans="1:24" s="3" customFormat="1">
      <c r="A25" s="6" t="s">
        <v>128</v>
      </c>
      <c r="B25" s="76" t="s">
        <v>119</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1866.46</v>
      </c>
      <c r="M26" s="5">
        <v>1866.46</v>
      </c>
      <c r="N26" s="5">
        <v>1866.46</v>
      </c>
      <c r="O26" s="5">
        <v>2952.4600000000005</v>
      </c>
      <c r="P26" s="5">
        <v>3152.4600000000005</v>
      </c>
      <c r="Q26" s="5">
        <v>3152.4600000000005</v>
      </c>
      <c r="R26" s="5">
        <v>5356.7522766100001</v>
      </c>
      <c r="S26" s="5">
        <v>5310.2522766100001</v>
      </c>
      <c r="T26" s="5">
        <v>5929.3587575199999</v>
      </c>
      <c r="U26" s="5">
        <v>5899.3587575199999</v>
      </c>
      <c r="V26" s="5">
        <v>5899.3587575199999</v>
      </c>
      <c r="W26" s="5">
        <v>5538.8587575199999</v>
      </c>
      <c r="X26" s="5">
        <v>5490.5587575199997</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2541.494252590001</v>
      </c>
      <c r="N27" s="5">
        <v>3100.2851513100009</v>
      </c>
      <c r="O27" s="5">
        <v>5985.5301223799997</v>
      </c>
      <c r="P27" s="5">
        <v>6507.6615144300004</v>
      </c>
      <c r="Q27" s="5">
        <v>6507.6615144300004</v>
      </c>
      <c r="R27" s="5">
        <v>7852.317</v>
      </c>
      <c r="S27" s="5">
        <v>7852.317</v>
      </c>
      <c r="T27" s="5">
        <v>8876.1448623099986</v>
      </c>
      <c r="U27" s="5">
        <v>8725.8448623099994</v>
      </c>
      <c r="V27" s="5">
        <v>8982.9547549999988</v>
      </c>
      <c r="W27" s="5">
        <v>10747.832481919999</v>
      </c>
      <c r="X27" s="5">
        <v>10747.832481919999</v>
      </c>
    </row>
    <row r="28" spans="1:24" s="3" customFormat="1">
      <c r="A28" s="6" t="s">
        <v>128</v>
      </c>
      <c r="B28" s="77" t="s">
        <v>122</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0" t="s">
        <v>138</v>
      </c>
      <c r="B29" s="100"/>
      <c r="C29" s="17">
        <v>21153.864800438259</v>
      </c>
      <c r="D29" s="17">
        <v>21410.982556138555</v>
      </c>
      <c r="E29" s="17">
        <v>21811.597704462823</v>
      </c>
      <c r="F29" s="17">
        <v>20489.205407430403</v>
      </c>
      <c r="G29" s="17">
        <v>22670.276206597457</v>
      </c>
      <c r="H29" s="17">
        <v>22784.758427231915</v>
      </c>
      <c r="I29" s="17">
        <v>22881.652628690535</v>
      </c>
      <c r="J29" s="17">
        <v>22980.869206063133</v>
      </c>
      <c r="K29" s="17">
        <v>23144.315606039854</v>
      </c>
      <c r="L29" s="17">
        <v>22028.781950484372</v>
      </c>
      <c r="M29" s="17">
        <v>22403.323380478061</v>
      </c>
      <c r="N29" s="17">
        <v>23067.767863640373</v>
      </c>
      <c r="O29" s="17">
        <v>24406.655667148789</v>
      </c>
      <c r="P29" s="17">
        <v>26048.484321127813</v>
      </c>
      <c r="Q29" s="17">
        <v>26891.706944969541</v>
      </c>
      <c r="R29" s="17">
        <v>29476.041372918371</v>
      </c>
      <c r="S29" s="17">
        <v>29918.971514327815</v>
      </c>
      <c r="T29" s="17">
        <v>31900.039044532903</v>
      </c>
      <c r="U29" s="17">
        <v>32177.079610996014</v>
      </c>
      <c r="V29" s="17">
        <v>32720.046244442063</v>
      </c>
      <c r="W29" s="17">
        <v>34993.831163179835</v>
      </c>
      <c r="X29" s="17">
        <v>35367.428103568222</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144</v>
      </c>
      <c r="B31" s="100"/>
      <c r="C31" s="17">
        <v>21247.104800438261</v>
      </c>
      <c r="D31" s="17">
        <v>21519.952774953999</v>
      </c>
      <c r="E31" s="17">
        <v>21937.339431190914</v>
      </c>
      <c r="F31" s="17">
        <v>20630.751776129982</v>
      </c>
      <c r="G31" s="17">
        <v>22827.852208121396</v>
      </c>
      <c r="H31" s="17">
        <v>22957.355512631442</v>
      </c>
      <c r="I31" s="17">
        <v>23071.414922651264</v>
      </c>
      <c r="J31" s="17">
        <v>23186.163468279919</v>
      </c>
      <c r="K31" s="17">
        <v>23368.997040972779</v>
      </c>
      <c r="L31" s="17">
        <v>22272.567650990186</v>
      </c>
      <c r="M31" s="17">
        <v>22664.62931012992</v>
      </c>
      <c r="N31" s="17">
        <v>23347.279632599108</v>
      </c>
      <c r="O31" s="17">
        <v>24704.262594504587</v>
      </c>
      <c r="P31" s="17">
        <v>26363.898977923011</v>
      </c>
      <c r="Q31" s="17">
        <v>27228.890913718733</v>
      </c>
      <c r="R31" s="17">
        <v>29830.261449479542</v>
      </c>
      <c r="S31" s="17">
        <v>30293.208271184561</v>
      </c>
      <c r="T31" s="17">
        <v>32295.752921787371</v>
      </c>
      <c r="U31" s="17">
        <v>32595.301102151807</v>
      </c>
      <c r="V31" s="17">
        <v>33158.947871175529</v>
      </c>
      <c r="W31" s="17">
        <v>35454.549768704761</v>
      </c>
      <c r="X31" s="17">
        <v>35849.020269150336</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1223.8809939649</v>
      </c>
      <c r="Q39" s="5">
        <v>1417.3748313506999</v>
      </c>
      <c r="R39" s="5">
        <v>2037.6716182666</v>
      </c>
      <c r="S39" s="5">
        <v>2320.8825605166003</v>
      </c>
      <c r="T39" s="5">
        <v>2339.0958181799001</v>
      </c>
      <c r="U39" s="5">
        <v>4048.4227909301999</v>
      </c>
      <c r="V39" s="5">
        <v>4076.0086280300998</v>
      </c>
      <c r="W39" s="5">
        <v>4158.4562530292005</v>
      </c>
      <c r="X39" s="5">
        <v>4173.0391214798001</v>
      </c>
    </row>
    <row r="40" spans="1:24">
      <c r="A40" s="6" t="s">
        <v>145</v>
      </c>
      <c r="B40" s="76" t="s">
        <v>119</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145</v>
      </c>
      <c r="B41" s="76" t="s">
        <v>120</v>
      </c>
      <c r="C41" s="5">
        <v>676.60799999999995</v>
      </c>
      <c r="D41" s="5">
        <v>676.60799999999995</v>
      </c>
      <c r="E41" s="5">
        <v>1176.6079999999999</v>
      </c>
      <c r="F41" s="5">
        <v>1176.6079999999999</v>
      </c>
      <c r="G41" s="5">
        <v>1176.6079999999999</v>
      </c>
      <c r="H41" s="5">
        <v>1526.56863759</v>
      </c>
      <c r="I41" s="5">
        <v>1776.6079999999999</v>
      </c>
      <c r="J41" s="5">
        <v>1821.6079999999999</v>
      </c>
      <c r="K41" s="5">
        <v>3075.0716783099997</v>
      </c>
      <c r="L41" s="5">
        <v>3543.38714673</v>
      </c>
      <c r="M41" s="5">
        <v>3543.38714673</v>
      </c>
      <c r="N41" s="5">
        <v>3543.38714673</v>
      </c>
      <c r="O41" s="5">
        <v>3543.38714673</v>
      </c>
      <c r="P41" s="5">
        <v>3543.38714673</v>
      </c>
      <c r="Q41" s="5">
        <v>3544.60291843</v>
      </c>
      <c r="R41" s="5">
        <v>5350.2002616099999</v>
      </c>
      <c r="S41" s="5">
        <v>6075.0838658400007</v>
      </c>
      <c r="T41" s="5">
        <v>8156.6705366699998</v>
      </c>
      <c r="U41" s="5">
        <v>8156.6705366699998</v>
      </c>
      <c r="V41" s="5">
        <v>8368.07852981</v>
      </c>
      <c r="W41" s="5">
        <v>8368.07852981</v>
      </c>
      <c r="X41" s="5">
        <v>8368.07852981</v>
      </c>
    </row>
    <row r="42" spans="1:24">
      <c r="A42" s="6" t="s">
        <v>145</v>
      </c>
      <c r="B42" s="76" t="s">
        <v>121</v>
      </c>
      <c r="C42" s="5">
        <v>1971.8570000000002</v>
      </c>
      <c r="D42" s="5">
        <v>1971.8570000000002</v>
      </c>
      <c r="E42" s="5">
        <v>2381.857</v>
      </c>
      <c r="F42" s="5">
        <v>2381.857</v>
      </c>
      <c r="G42" s="5">
        <v>2381.857</v>
      </c>
      <c r="H42" s="5">
        <v>2381.857</v>
      </c>
      <c r="I42" s="5">
        <v>2788.6649730200002</v>
      </c>
      <c r="J42" s="5">
        <v>4017.2717374200006</v>
      </c>
      <c r="K42" s="5">
        <v>4105.83453758</v>
      </c>
      <c r="L42" s="5">
        <v>4188.9604474500002</v>
      </c>
      <c r="M42" s="5">
        <v>4188.9604474500002</v>
      </c>
      <c r="N42" s="5">
        <v>4188.9604474500002</v>
      </c>
      <c r="O42" s="5">
        <v>4188.9604474500002</v>
      </c>
      <c r="P42" s="5">
        <v>4188.9604474500002</v>
      </c>
      <c r="Q42" s="5">
        <v>4188.9604474500002</v>
      </c>
      <c r="R42" s="5">
        <v>4974.16722794</v>
      </c>
      <c r="S42" s="5">
        <v>4974.16722794</v>
      </c>
      <c r="T42" s="5">
        <v>4924.16722794</v>
      </c>
      <c r="U42" s="5">
        <v>4924.16722794</v>
      </c>
      <c r="V42" s="5">
        <v>5073.4614079700004</v>
      </c>
      <c r="W42" s="5">
        <v>5105.0855319000002</v>
      </c>
      <c r="X42" s="5">
        <v>5105.0855319000002</v>
      </c>
    </row>
    <row r="43" spans="1:24">
      <c r="A43" s="6" t="s">
        <v>145</v>
      </c>
      <c r="B43" s="77" t="s">
        <v>122</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0" t="s">
        <v>138</v>
      </c>
      <c r="B44" s="100"/>
      <c r="C44" s="17">
        <v>18879.771660067749</v>
      </c>
      <c r="D44" s="17">
        <v>19064.10324627758</v>
      </c>
      <c r="E44" s="17">
        <v>20192.926200357379</v>
      </c>
      <c r="F44" s="17">
        <v>20347.908440142313</v>
      </c>
      <c r="G44" s="17">
        <v>20509.661711763434</v>
      </c>
      <c r="H44" s="17">
        <v>21018.173830705753</v>
      </c>
      <c r="I44" s="17">
        <v>21823.506113260988</v>
      </c>
      <c r="J44" s="17">
        <v>23250.61750955223</v>
      </c>
      <c r="K44" s="17">
        <v>23676.72319321442</v>
      </c>
      <c r="L44" s="17">
        <v>24429.502088042558</v>
      </c>
      <c r="M44" s="17">
        <v>24559.798994335666</v>
      </c>
      <c r="N44" s="17">
        <v>24708.899026627947</v>
      </c>
      <c r="O44" s="17">
        <v>24905.458317555611</v>
      </c>
      <c r="P44" s="17">
        <v>25336.098892929916</v>
      </c>
      <c r="Q44" s="17">
        <v>25682.885223947887</v>
      </c>
      <c r="R44" s="17">
        <v>27651.726007725345</v>
      </c>
      <c r="S44" s="17">
        <v>28262.855613775166</v>
      </c>
      <c r="T44" s="17">
        <v>29340.232708280244</v>
      </c>
      <c r="U44" s="17">
        <v>31295.525809890001</v>
      </c>
      <c r="V44" s="17">
        <v>31790.686064139169</v>
      </c>
      <c r="W44" s="17">
        <v>32260.486473547695</v>
      </c>
      <c r="X44" s="17">
        <v>32634.780392232988</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144</v>
      </c>
      <c r="B46" s="100"/>
      <c r="C46" s="17">
        <v>19081.911660067748</v>
      </c>
      <c r="D46" s="17">
        <v>19273.179773873329</v>
      </c>
      <c r="E46" s="17">
        <v>20410.346976675428</v>
      </c>
      <c r="F46" s="17">
        <v>20572.54183989891</v>
      </c>
      <c r="G46" s="17">
        <v>20741.119749095811</v>
      </c>
      <c r="H46" s="17">
        <v>21256.480075550287</v>
      </c>
      <c r="I46" s="17">
        <v>22068.886617589342</v>
      </c>
      <c r="J46" s="17">
        <v>23504.787686005926</v>
      </c>
      <c r="K46" s="17">
        <v>23938.179992597867</v>
      </c>
      <c r="L46" s="17">
        <v>24697.948631254505</v>
      </c>
      <c r="M46" s="17">
        <v>24835.503331787761</v>
      </c>
      <c r="N46" s="17">
        <v>24993.184476252114</v>
      </c>
      <c r="O46" s="17">
        <v>25197.148613098267</v>
      </c>
      <c r="P46" s="17">
        <v>25635.921222658657</v>
      </c>
      <c r="Q46" s="17">
        <v>25990.77317498987</v>
      </c>
      <c r="R46" s="17">
        <v>27969.125950942722</v>
      </c>
      <c r="S46" s="17">
        <v>28588.288728755073</v>
      </c>
      <c r="T46" s="17">
        <v>29675.039594227634</v>
      </c>
      <c r="U46" s="17">
        <v>31638.552318667997</v>
      </c>
      <c r="V46" s="17">
        <v>32144.492740814901</v>
      </c>
      <c r="W46" s="17">
        <v>32623.463327766291</v>
      </c>
      <c r="X46" s="17">
        <v>33006.285658344874</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398.82488964979996</v>
      </c>
      <c r="P54" s="5">
        <v>359.90018413589996</v>
      </c>
      <c r="Q54" s="5">
        <v>489.29908586089999</v>
      </c>
      <c r="R54" s="5">
        <v>532.09268467690003</v>
      </c>
      <c r="S54" s="5">
        <v>555.14734477399998</v>
      </c>
      <c r="T54" s="5">
        <v>580.81965859349998</v>
      </c>
      <c r="U54" s="5">
        <v>609.97672002390004</v>
      </c>
      <c r="V54" s="5">
        <v>642.83759780189996</v>
      </c>
      <c r="W54" s="5">
        <v>662.34493106180003</v>
      </c>
      <c r="X54" s="5">
        <v>2102.3475901270999</v>
      </c>
    </row>
    <row r="55" spans="1:24">
      <c r="A55" s="6" t="s">
        <v>146</v>
      </c>
      <c r="B55" s="76" t="s">
        <v>119</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146</v>
      </c>
      <c r="B56" s="76" t="s">
        <v>120</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5745.03</v>
      </c>
      <c r="W56" s="5">
        <v>6056.73</v>
      </c>
      <c r="X56" s="5">
        <v>6056.73</v>
      </c>
    </row>
    <row r="57" spans="1:24">
      <c r="A57" s="6" t="s">
        <v>146</v>
      </c>
      <c r="B57" s="76" t="s">
        <v>121</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1864.537</v>
      </c>
      <c r="S57" s="5">
        <v>1864.537</v>
      </c>
      <c r="T57" s="5">
        <v>2144.5370000000003</v>
      </c>
      <c r="U57" s="5">
        <v>2144.5370000000003</v>
      </c>
      <c r="V57" s="5">
        <v>2144.5370000000003</v>
      </c>
      <c r="W57" s="5">
        <v>2144.5370000000003</v>
      </c>
      <c r="X57" s="5">
        <v>2144.5370000000003</v>
      </c>
    </row>
    <row r="58" spans="1:24">
      <c r="A58" s="6" t="s">
        <v>146</v>
      </c>
      <c r="B58" s="77" t="s">
        <v>122</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0" t="s">
        <v>138</v>
      </c>
      <c r="B59" s="100"/>
      <c r="C59" s="17">
        <v>16992.834378371794</v>
      </c>
      <c r="D59" s="17">
        <v>17173.901059840824</v>
      </c>
      <c r="E59" s="17">
        <v>17701.237722418686</v>
      </c>
      <c r="F59" s="17">
        <v>17811.465257623917</v>
      </c>
      <c r="G59" s="17">
        <v>18012.380623097943</v>
      </c>
      <c r="H59" s="17">
        <v>18482.43388239613</v>
      </c>
      <c r="I59" s="17">
        <v>19207.606419148469</v>
      </c>
      <c r="J59" s="17">
        <v>19932.253013113357</v>
      </c>
      <c r="K59" s="17">
        <v>20695.365075431586</v>
      </c>
      <c r="L59" s="17">
        <v>21129.295033917464</v>
      </c>
      <c r="M59" s="17">
        <v>20843.22929669443</v>
      </c>
      <c r="N59" s="17">
        <v>20552.836583272991</v>
      </c>
      <c r="O59" s="17">
        <v>20555.215316215756</v>
      </c>
      <c r="P59" s="17">
        <v>20518.284479203496</v>
      </c>
      <c r="Q59" s="17">
        <v>21120.429579476608</v>
      </c>
      <c r="R59" s="17">
        <v>21831.933166530955</v>
      </c>
      <c r="S59" s="17">
        <v>22169.338892325406</v>
      </c>
      <c r="T59" s="17">
        <v>22687.005494447181</v>
      </c>
      <c r="U59" s="17">
        <v>22517.262540536845</v>
      </c>
      <c r="V59" s="17">
        <v>21633.213084421244</v>
      </c>
      <c r="W59" s="17">
        <v>22343.701352667285</v>
      </c>
      <c r="X59" s="17">
        <v>24159.622543821268</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144</v>
      </c>
      <c r="B61" s="100"/>
      <c r="C61" s="17">
        <v>17077.464378371795</v>
      </c>
      <c r="D61" s="17">
        <v>17271.279042024158</v>
      </c>
      <c r="E61" s="17">
        <v>17810.820152552369</v>
      </c>
      <c r="F61" s="17">
        <v>17933.343936648223</v>
      </c>
      <c r="G61" s="17">
        <v>18148.415183504141</v>
      </c>
      <c r="H61" s="17">
        <v>18629.754782544387</v>
      </c>
      <c r="I61" s="17">
        <v>19367.694733914301</v>
      </c>
      <c r="J61" s="17">
        <v>20104.868892706691</v>
      </c>
      <c r="K61" s="17">
        <v>20881.897714655934</v>
      </c>
      <c r="L61" s="17">
        <v>21328.350755144373</v>
      </c>
      <c r="M61" s="17">
        <v>21056.48865368632</v>
      </c>
      <c r="N61" s="17">
        <v>20780.339745025929</v>
      </c>
      <c r="O61" s="17">
        <v>20795.043945220114</v>
      </c>
      <c r="P61" s="17">
        <v>20771.121083331065</v>
      </c>
      <c r="Q61" s="17">
        <v>21386.869731543957</v>
      </c>
      <c r="R61" s="17">
        <v>22112.259078002153</v>
      </c>
      <c r="S61" s="17">
        <v>22466.329149377987</v>
      </c>
      <c r="T61" s="17">
        <v>22999.250069006615</v>
      </c>
      <c r="U61" s="17">
        <v>22843.417063121455</v>
      </c>
      <c r="V61" s="17">
        <v>21977.885728200097</v>
      </c>
      <c r="W61" s="17">
        <v>22705.501702119876</v>
      </c>
      <c r="X61" s="17">
        <v>24538.613805340105</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460.55157523139997</v>
      </c>
      <c r="O69" s="5">
        <v>651.36063368560008</v>
      </c>
      <c r="P69" s="5">
        <v>655.16590309790001</v>
      </c>
      <c r="Q69" s="5">
        <v>635.92943455340003</v>
      </c>
      <c r="R69" s="5">
        <v>645.09814162509997</v>
      </c>
      <c r="S69" s="5">
        <v>1307.9942067147001</v>
      </c>
      <c r="T69" s="5">
        <v>1761.7205437883999</v>
      </c>
      <c r="U69" s="5">
        <v>1769.4951101790998</v>
      </c>
      <c r="V69" s="5">
        <v>1778.4180101551999</v>
      </c>
      <c r="W69" s="5">
        <v>1782.3156828825997</v>
      </c>
      <c r="X69" s="5">
        <v>2352.7359198977001</v>
      </c>
    </row>
    <row r="70" spans="1:24">
      <c r="A70" s="6" t="s">
        <v>147</v>
      </c>
      <c r="B70" s="76" t="s">
        <v>119</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2301.3190539700004</v>
      </c>
      <c r="P71" s="5">
        <v>2075.1190539699996</v>
      </c>
      <c r="Q71" s="5">
        <v>2075.1190539699996</v>
      </c>
      <c r="R71" s="5">
        <v>2266.3042417700003</v>
      </c>
      <c r="S71" s="5">
        <v>2011.5042417699999</v>
      </c>
      <c r="T71" s="5">
        <v>3266.4910091500001</v>
      </c>
      <c r="U71" s="5">
        <v>3107.4910091500001</v>
      </c>
      <c r="V71" s="5">
        <v>2838.4914904400002</v>
      </c>
      <c r="W71" s="5">
        <v>2875.5290932900002</v>
      </c>
      <c r="X71" s="5">
        <v>2875.5290932900002</v>
      </c>
    </row>
    <row r="72" spans="1:24">
      <c r="A72" s="6" t="s">
        <v>147</v>
      </c>
      <c r="B72" s="76" t="s">
        <v>121</v>
      </c>
      <c r="C72" s="5">
        <v>378</v>
      </c>
      <c r="D72" s="5">
        <v>378</v>
      </c>
      <c r="E72" s="5">
        <v>378</v>
      </c>
      <c r="F72" s="5">
        <v>378</v>
      </c>
      <c r="G72" s="5">
        <v>378</v>
      </c>
      <c r="H72" s="5">
        <v>378</v>
      </c>
      <c r="I72" s="5">
        <v>378</v>
      </c>
      <c r="J72" s="5">
        <v>378</v>
      </c>
      <c r="K72" s="5">
        <v>378</v>
      </c>
      <c r="L72" s="5">
        <v>378</v>
      </c>
      <c r="M72" s="5">
        <v>476.62862609000001</v>
      </c>
      <c r="N72" s="5">
        <v>796.67812271999992</v>
      </c>
      <c r="O72" s="5">
        <v>1269.0958094299999</v>
      </c>
      <c r="P72" s="5">
        <v>1640.5002334800001</v>
      </c>
      <c r="Q72" s="5">
        <v>1723.71639147</v>
      </c>
      <c r="R72" s="5">
        <v>2079.6409460200002</v>
      </c>
      <c r="S72" s="5">
        <v>2079.6409460200002</v>
      </c>
      <c r="T72" s="5">
        <v>2079.6409460200002</v>
      </c>
      <c r="U72" s="5">
        <v>2079.6409460200002</v>
      </c>
      <c r="V72" s="5">
        <v>2079.6409460200002</v>
      </c>
      <c r="W72" s="5">
        <v>2079.6409460200002</v>
      </c>
      <c r="X72" s="5">
        <v>2079.6409460200002</v>
      </c>
    </row>
    <row r="73" spans="1:24">
      <c r="A73" s="6" t="s">
        <v>147</v>
      </c>
      <c r="B73" s="77" t="s">
        <v>122</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0" t="s">
        <v>138</v>
      </c>
      <c r="B74" s="100"/>
      <c r="C74" s="17">
        <v>7254.1647662146861</v>
      </c>
      <c r="D74" s="17">
        <v>7295.2468220266346</v>
      </c>
      <c r="E74" s="17">
        <v>7073.5766086866952</v>
      </c>
      <c r="F74" s="17">
        <v>6899.1774550300179</v>
      </c>
      <c r="G74" s="17">
        <v>6904.4023455083661</v>
      </c>
      <c r="H74" s="17">
        <v>6909.6749487077595</v>
      </c>
      <c r="I74" s="17">
        <v>6915.222388865016</v>
      </c>
      <c r="J74" s="17">
        <v>6921.4932958270147</v>
      </c>
      <c r="K74" s="17">
        <v>6932.1591040495159</v>
      </c>
      <c r="L74" s="17">
        <v>6858.5382616339748</v>
      </c>
      <c r="M74" s="17">
        <v>6505.9814283713222</v>
      </c>
      <c r="N74" s="17">
        <v>7040.1076032925848</v>
      </c>
      <c r="O74" s="17">
        <v>7784.7092084097649</v>
      </c>
      <c r="P74" s="17">
        <v>7957.8283833904616</v>
      </c>
      <c r="Q74" s="17">
        <v>8061.5256825633041</v>
      </c>
      <c r="R74" s="17">
        <v>7852.3099618015003</v>
      </c>
      <c r="S74" s="17">
        <v>8309.1718202654374</v>
      </c>
      <c r="T74" s="17">
        <v>9541.2810194285739</v>
      </c>
      <c r="U74" s="17">
        <v>9432.3890226171607</v>
      </c>
      <c r="V74" s="17">
        <v>9213.8780727237281</v>
      </c>
      <c r="W74" s="17">
        <v>9333.0721643833185</v>
      </c>
      <c r="X74" s="17">
        <v>9991.9555213932235</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144</v>
      </c>
      <c r="B76" s="100"/>
      <c r="C76" s="17">
        <v>7287.1547662146859</v>
      </c>
      <c r="D76" s="17">
        <v>7332.2827437591986</v>
      </c>
      <c r="E76" s="17">
        <v>7114.9468508488681</v>
      </c>
      <c r="F76" s="17">
        <v>6944.7016829971099</v>
      </c>
      <c r="G76" s="17">
        <v>6954.1283509092973</v>
      </c>
      <c r="H76" s="17">
        <v>6963.4999923790028</v>
      </c>
      <c r="I76" s="17">
        <v>6973.3481370003492</v>
      </c>
      <c r="J76" s="17">
        <v>6983.3081310006091</v>
      </c>
      <c r="K76" s="17">
        <v>6998.3356211642331</v>
      </c>
      <c r="L76" s="17">
        <v>6929.3509285374239</v>
      </c>
      <c r="M76" s="17">
        <v>6581.305841712724</v>
      </c>
      <c r="N76" s="17">
        <v>7120.3151444008799</v>
      </c>
      <c r="O76" s="17">
        <v>7869.3042281373519</v>
      </c>
      <c r="P76" s="17">
        <v>8045.8795482814912</v>
      </c>
      <c r="Q76" s="17">
        <v>8154.3860664954836</v>
      </c>
      <c r="R76" s="17">
        <v>7949.4220956370127</v>
      </c>
      <c r="S76" s="17">
        <v>8411.5705751349615</v>
      </c>
      <c r="T76" s="17">
        <v>9649.015322514153</v>
      </c>
      <c r="U76" s="17">
        <v>9544.4477131106487</v>
      </c>
      <c r="V76" s="17">
        <v>9330.519251847154</v>
      </c>
      <c r="W76" s="17">
        <v>9454.3945259821612</v>
      </c>
      <c r="X76" s="17">
        <v>10119.208006712048</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148</v>
      </c>
      <c r="B84" s="76" t="s">
        <v>118</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148</v>
      </c>
      <c r="B85" s="76" t="s">
        <v>119</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148</v>
      </c>
      <c r="B86" s="76" t="s">
        <v>120</v>
      </c>
      <c r="C86" s="5">
        <v>572.95000000000005</v>
      </c>
      <c r="D86" s="5">
        <v>572.95000000000005</v>
      </c>
      <c r="E86" s="5">
        <v>572.95000000000005</v>
      </c>
      <c r="F86" s="5">
        <v>686.68017500999997</v>
      </c>
      <c r="G86" s="5">
        <v>808.93737151000005</v>
      </c>
      <c r="H86" s="5">
        <v>939.53792727999996</v>
      </c>
      <c r="I86" s="5">
        <v>1075.59650104</v>
      </c>
      <c r="J86" s="5">
        <v>1153.7118852999999</v>
      </c>
      <c r="K86" s="5">
        <v>1308.5195763700001</v>
      </c>
      <c r="L86" s="5">
        <v>1412.88978737</v>
      </c>
      <c r="M86" s="5">
        <v>1493.3857132599999</v>
      </c>
      <c r="N86" s="5">
        <v>1693.6051346699999</v>
      </c>
      <c r="O86" s="5">
        <v>1801.2589949799999</v>
      </c>
      <c r="P86" s="5">
        <v>2007.8853706699999</v>
      </c>
      <c r="Q86" s="5">
        <v>2174.6810824699996</v>
      </c>
      <c r="R86" s="5">
        <v>2424.0618905900001</v>
      </c>
      <c r="S86" s="5">
        <v>2424.0618905900001</v>
      </c>
      <c r="T86" s="5">
        <v>2568.2410861399999</v>
      </c>
      <c r="U86" s="5">
        <v>2568.2410861399999</v>
      </c>
      <c r="V86" s="5">
        <v>2619.3646991099999</v>
      </c>
      <c r="W86" s="5">
        <v>2656.6871690399998</v>
      </c>
      <c r="X86" s="5">
        <v>2656.6871690399998</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0" t="s">
        <v>138</v>
      </c>
      <c r="B89" s="100"/>
      <c r="C89" s="17">
        <v>3203.9443533131016</v>
      </c>
      <c r="D89" s="17">
        <v>3212.6825845115404</v>
      </c>
      <c r="E89" s="17">
        <v>3221.9422359284581</v>
      </c>
      <c r="F89" s="17">
        <v>3339.7040108835508</v>
      </c>
      <c r="G89" s="17">
        <v>3466.1714731394036</v>
      </c>
      <c r="H89" s="17">
        <v>3599.3151430413968</v>
      </c>
      <c r="I89" s="17">
        <v>3737.1550214379172</v>
      </c>
      <c r="J89" s="17">
        <v>3967.2393873457245</v>
      </c>
      <c r="K89" s="17">
        <v>4126.5363667785259</v>
      </c>
      <c r="L89" s="17">
        <v>4238.1089836463107</v>
      </c>
      <c r="M89" s="17">
        <v>4318.227779409196</v>
      </c>
      <c r="N89" s="17">
        <v>4519.8144063054742</v>
      </c>
      <c r="O89" s="17">
        <v>4635.1115624087715</v>
      </c>
      <c r="P89" s="17">
        <v>4851.2849973837301</v>
      </c>
      <c r="Q89" s="17">
        <v>5042.5486598878369</v>
      </c>
      <c r="R89" s="17">
        <v>5331.6698203452279</v>
      </c>
      <c r="S89" s="17">
        <v>5735.2530411319713</v>
      </c>
      <c r="T89" s="17">
        <v>5893.7758993054222</v>
      </c>
      <c r="U89" s="17">
        <v>5904.4265821859944</v>
      </c>
      <c r="V89" s="17">
        <v>5965.5648237470914</v>
      </c>
      <c r="W89" s="17">
        <v>5900.4621968563551</v>
      </c>
      <c r="X89" s="17">
        <v>5917.4443761234261</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144</v>
      </c>
      <c r="B91" s="100"/>
      <c r="C91" s="17">
        <v>3233.4543533131018</v>
      </c>
      <c r="D91" s="17">
        <v>3242.2165922273016</v>
      </c>
      <c r="E91" s="17">
        <v>3251.7357632368817</v>
      </c>
      <c r="F91" s="17">
        <v>3369.6750351585183</v>
      </c>
      <c r="G91" s="17">
        <v>3496.2537532601332</v>
      </c>
      <c r="H91" s="17">
        <v>3629.4865775530357</v>
      </c>
      <c r="I91" s="17">
        <v>3767.5198570281873</v>
      </c>
      <c r="J91" s="17">
        <v>3997.0648181365896</v>
      </c>
      <c r="K91" s="17">
        <v>4157.0467587831317</v>
      </c>
      <c r="L91" s="17">
        <v>4269.2376140565384</v>
      </c>
      <c r="M91" s="17">
        <v>4349.4980176462059</v>
      </c>
      <c r="N91" s="17">
        <v>4551.2387507633121</v>
      </c>
      <c r="O91" s="17">
        <v>4666.6314335294264</v>
      </c>
      <c r="P91" s="17">
        <v>4882.9595123886793</v>
      </c>
      <c r="Q91" s="17">
        <v>5074.3832735044452</v>
      </c>
      <c r="R91" s="17">
        <v>5363.4234699619365</v>
      </c>
      <c r="S91" s="17">
        <v>5767.191582576912</v>
      </c>
      <c r="T91" s="17">
        <v>5925.9526948668681</v>
      </c>
      <c r="U91" s="17">
        <v>5936.7995576076719</v>
      </c>
      <c r="V91" s="17">
        <v>5998.1710765997914</v>
      </c>
      <c r="W91" s="17">
        <v>5933.2006245383836</v>
      </c>
      <c r="X91" s="17">
        <v>5950.477204615835</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97441.080099263752</v>
      </c>
      <c r="D4" s="5">
        <v>94965.320393621776</v>
      </c>
      <c r="E4" s="5">
        <v>95186.160739487386</v>
      </c>
      <c r="F4" s="5">
        <v>91935.315056192136</v>
      </c>
      <c r="G4" s="5">
        <v>90137.284738914721</v>
      </c>
      <c r="H4" s="5">
        <v>86445.351879895548</v>
      </c>
      <c r="I4" s="5">
        <v>86824.622186011038</v>
      </c>
      <c r="J4" s="5">
        <v>79637.542336567625</v>
      </c>
      <c r="K4" s="5">
        <v>78768.530340088066</v>
      </c>
      <c r="L4" s="5">
        <v>83157.710535976337</v>
      </c>
      <c r="M4" s="5">
        <v>82882.512738849211</v>
      </c>
      <c r="N4" s="5">
        <v>68858.618157504287</v>
      </c>
      <c r="O4" s="5">
        <v>69724.47502180835</v>
      </c>
      <c r="P4" s="5">
        <v>70036.991988591704</v>
      </c>
      <c r="Q4" s="5">
        <v>47518.275563425872</v>
      </c>
      <c r="R4" s="5">
        <v>44110.304486057423</v>
      </c>
      <c r="S4" s="5">
        <v>37881.477423007527</v>
      </c>
      <c r="T4" s="5">
        <v>38083.000600616826</v>
      </c>
      <c r="U4" s="5">
        <v>38097.51007084256</v>
      </c>
      <c r="V4" s="5">
        <v>38111.097722323415</v>
      </c>
      <c r="W4" s="5">
        <v>38136.747589489569</v>
      </c>
      <c r="AA4" s="83"/>
    </row>
    <row r="5" spans="1:27">
      <c r="A5" s="6" t="s">
        <v>77</v>
      </c>
      <c r="B5" s="6" t="s">
        <v>114</v>
      </c>
      <c r="C5" s="5">
        <v>31943.088576287617</v>
      </c>
      <c r="D5" s="5">
        <v>33240.599873651983</v>
      </c>
      <c r="E5" s="5">
        <v>33078.85731206472</v>
      </c>
      <c r="F5" s="5">
        <v>32062.977214662547</v>
      </c>
      <c r="G5" s="5">
        <v>30192.041049979078</v>
      </c>
      <c r="H5" s="5">
        <v>28815.672704662851</v>
      </c>
      <c r="I5" s="5">
        <v>31015.54406434167</v>
      </c>
      <c r="J5" s="5">
        <v>28093.563200601289</v>
      </c>
      <c r="K5" s="5">
        <v>26097.643489392412</v>
      </c>
      <c r="L5" s="5">
        <v>25924.11880126188</v>
      </c>
      <c r="M5" s="5">
        <v>22061.390322405117</v>
      </c>
      <c r="N5" s="5">
        <v>21027.317501970923</v>
      </c>
      <c r="O5" s="5">
        <v>20885.019569323435</v>
      </c>
      <c r="P5" s="5">
        <v>20166.668800689215</v>
      </c>
      <c r="Q5" s="5">
        <v>19942.057378277823</v>
      </c>
      <c r="R5" s="5">
        <v>20513.662545713247</v>
      </c>
      <c r="S5" s="5">
        <v>21721.474232515873</v>
      </c>
      <c r="T5" s="5">
        <v>21041.031670491975</v>
      </c>
      <c r="U5" s="5">
        <v>21300.298510382101</v>
      </c>
      <c r="V5" s="5">
        <v>22609.836632787665</v>
      </c>
      <c r="W5" s="5">
        <v>20944.299743910491</v>
      </c>
      <c r="AA5" s="83"/>
    </row>
    <row r="6" spans="1:27">
      <c r="A6" s="6" t="s">
        <v>77</v>
      </c>
      <c r="B6" s="6" t="s">
        <v>115</v>
      </c>
      <c r="C6" s="5">
        <v>3143.0282842647284</v>
      </c>
      <c r="D6" s="5">
        <v>3138.9781824474185</v>
      </c>
      <c r="E6" s="5">
        <v>2998.1317557579541</v>
      </c>
      <c r="F6" s="5">
        <v>3030.4012736126006</v>
      </c>
      <c r="G6" s="5">
        <v>2849.4938310217158</v>
      </c>
      <c r="H6" s="5">
        <v>2792.2340514608204</v>
      </c>
      <c r="I6" s="5">
        <v>2932.6817132882006</v>
      </c>
      <c r="J6" s="5">
        <v>2955.5621830196042</v>
      </c>
      <c r="K6" s="5">
        <v>2876.045485770479</v>
      </c>
      <c r="L6" s="5">
        <v>2968.4692358533466</v>
      </c>
      <c r="M6" s="5">
        <v>2709.1842745414051</v>
      </c>
      <c r="N6" s="5">
        <v>10491.347188861779</v>
      </c>
      <c r="O6" s="5">
        <v>10020.232828509197</v>
      </c>
      <c r="P6" s="5">
        <v>9419.2382121916598</v>
      </c>
      <c r="Q6" s="5">
        <v>9114.4880185008969</v>
      </c>
      <c r="R6" s="5">
        <v>10152.10180115482</v>
      </c>
      <c r="S6" s="5">
        <v>12368.900159583565</v>
      </c>
      <c r="T6" s="5">
        <v>12778.854058873825</v>
      </c>
      <c r="U6" s="5">
        <v>10453.733763388369</v>
      </c>
      <c r="V6" s="5">
        <v>10361.620182861474</v>
      </c>
      <c r="W6" s="5">
        <v>10409.964365452841</v>
      </c>
      <c r="AA6" s="83"/>
    </row>
    <row r="7" spans="1:27">
      <c r="A7" s="6" t="s">
        <v>77</v>
      </c>
      <c r="B7" s="6" t="s">
        <v>116</v>
      </c>
      <c r="C7" s="5">
        <v>112.36636261138469</v>
      </c>
      <c r="D7" s="5">
        <v>96.766945459001292</v>
      </c>
      <c r="E7" s="5">
        <v>159.99419124012039</v>
      </c>
      <c r="F7" s="5">
        <v>192.22542017563592</v>
      </c>
      <c r="G7" s="5">
        <v>188.80454453535663</v>
      </c>
      <c r="H7" s="5">
        <v>143.84425635852466</v>
      </c>
      <c r="I7" s="5">
        <v>162.42896284431424</v>
      </c>
      <c r="J7" s="5">
        <v>199.81179253517001</v>
      </c>
      <c r="K7" s="5">
        <v>251.59968062366912</v>
      </c>
      <c r="L7" s="5">
        <v>248.4637468399728</v>
      </c>
      <c r="M7" s="5">
        <v>229.92657085846042</v>
      </c>
      <c r="N7" s="5">
        <v>6602.1929407298239</v>
      </c>
      <c r="O7" s="5">
        <v>6725.7189948158702</v>
      </c>
      <c r="P7" s="5">
        <v>6327.1128366916573</v>
      </c>
      <c r="Q7" s="5">
        <v>9922.3381567956694</v>
      </c>
      <c r="R7" s="5">
        <v>10988.291430645242</v>
      </c>
      <c r="S7" s="5">
        <v>21199.481572776229</v>
      </c>
      <c r="T7" s="5">
        <v>17929.910176395992</v>
      </c>
      <c r="U7" s="5">
        <v>21691.317056807937</v>
      </c>
      <c r="V7" s="5">
        <v>25553.617101079959</v>
      </c>
      <c r="W7" s="5">
        <v>24948.619758353794</v>
      </c>
      <c r="AA7" s="83"/>
    </row>
    <row r="8" spans="1:27">
      <c r="A8" s="6" t="s">
        <v>77</v>
      </c>
      <c r="B8" s="6" t="s">
        <v>117</v>
      </c>
      <c r="C8" s="5">
        <v>15998.52703716929</v>
      </c>
      <c r="D8" s="5">
        <v>13157.215856316374</v>
      </c>
      <c r="E8" s="5">
        <v>12989.373610303475</v>
      </c>
      <c r="F8" s="5">
        <v>15833.241785993252</v>
      </c>
      <c r="G8" s="5">
        <v>13544.390274979287</v>
      </c>
      <c r="H8" s="5">
        <v>14661.855080269883</v>
      </c>
      <c r="I8" s="5">
        <v>9123.1527198965396</v>
      </c>
      <c r="J8" s="5">
        <v>15471.02911945161</v>
      </c>
      <c r="K8" s="5">
        <v>14537.165822912955</v>
      </c>
      <c r="L8" s="5">
        <v>11610.141715060754</v>
      </c>
      <c r="M8" s="5">
        <v>12787.837869146511</v>
      </c>
      <c r="N8" s="5">
        <v>12580.158888268812</v>
      </c>
      <c r="O8" s="5">
        <v>12053.665541205992</v>
      </c>
      <c r="P8" s="5">
        <v>13802.50181326746</v>
      </c>
      <c r="Q8" s="5">
        <v>12478.057319959822</v>
      </c>
      <c r="R8" s="5">
        <v>13138.62616560419</v>
      </c>
      <c r="S8" s="5">
        <v>8650.8325692123672</v>
      </c>
      <c r="T8" s="5">
        <v>14890.153551413205</v>
      </c>
      <c r="U8" s="5">
        <v>14462.63932946706</v>
      </c>
      <c r="V8" s="5">
        <v>11184.96146682719</v>
      </c>
      <c r="W8" s="5">
        <v>12614.978175411148</v>
      </c>
      <c r="AA8" s="83"/>
    </row>
    <row r="9" spans="1:27">
      <c r="A9" s="6" t="s">
        <v>77</v>
      </c>
      <c r="B9" s="6" t="s">
        <v>118</v>
      </c>
      <c r="C9" s="5">
        <v>176.12256334354515</v>
      </c>
      <c r="D9" s="5">
        <v>189.99267496851485</v>
      </c>
      <c r="E9" s="5">
        <v>169.19527416793468</v>
      </c>
      <c r="F9" s="5">
        <v>260.06690720043417</v>
      </c>
      <c r="G9" s="5">
        <v>473.78965559029677</v>
      </c>
      <c r="H9" s="5">
        <v>651.86949027432365</v>
      </c>
      <c r="I9" s="5">
        <v>945.0581789513808</v>
      </c>
      <c r="J9" s="5">
        <v>668.26074310112176</v>
      </c>
      <c r="K9" s="5">
        <v>889.29505390119664</v>
      </c>
      <c r="L9" s="5">
        <v>2175.727109774145</v>
      </c>
      <c r="M9" s="5">
        <v>2164.4989244121043</v>
      </c>
      <c r="N9" s="5">
        <v>2547.686438233186</v>
      </c>
      <c r="O9" s="5">
        <v>3018.4844731326743</v>
      </c>
      <c r="P9" s="5">
        <v>3764.8105659180314</v>
      </c>
      <c r="Q9" s="5">
        <v>8549.9454622038866</v>
      </c>
      <c r="R9" s="5">
        <v>9000.7646117623754</v>
      </c>
      <c r="S9" s="5">
        <v>8747.4116954616584</v>
      </c>
      <c r="T9" s="5">
        <v>8375.3000614506545</v>
      </c>
      <c r="U9" s="5">
        <v>8899.7941740095266</v>
      </c>
      <c r="V9" s="5">
        <v>8702.6949622231186</v>
      </c>
      <c r="W9" s="5">
        <v>9176.2808214590495</v>
      </c>
      <c r="AA9" s="83"/>
    </row>
    <row r="10" spans="1:27">
      <c r="A10" s="6" t="s">
        <v>77</v>
      </c>
      <c r="B10" s="6" t="s">
        <v>119</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77</v>
      </c>
      <c r="B11" s="6" t="s">
        <v>120</v>
      </c>
      <c r="C11" s="5">
        <v>29308.954411202096</v>
      </c>
      <c r="D11" s="5">
        <v>30389.277118411934</v>
      </c>
      <c r="E11" s="5">
        <v>31045.338008362243</v>
      </c>
      <c r="F11" s="5">
        <v>31910.815248673509</v>
      </c>
      <c r="G11" s="5">
        <v>36634.697696401876</v>
      </c>
      <c r="H11" s="5">
        <v>39189.086206501575</v>
      </c>
      <c r="I11" s="5">
        <v>38506.174398878873</v>
      </c>
      <c r="J11" s="5">
        <v>45030.908558567637</v>
      </c>
      <c r="K11" s="5">
        <v>47341.437279571262</v>
      </c>
      <c r="L11" s="5">
        <v>47119.671031450031</v>
      </c>
      <c r="M11" s="5">
        <v>49645.532368059074</v>
      </c>
      <c r="N11" s="5">
        <v>48685.539436058505</v>
      </c>
      <c r="O11" s="5">
        <v>47026.607747659458</v>
      </c>
      <c r="P11" s="5">
        <v>47900.762910350983</v>
      </c>
      <c r="Q11" s="5">
        <v>68871.129192438122</v>
      </c>
      <c r="R11" s="5">
        <v>69836.725670701577</v>
      </c>
      <c r="S11" s="5">
        <v>67724.560775558712</v>
      </c>
      <c r="T11" s="5">
        <v>70217.074446621467</v>
      </c>
      <c r="U11" s="5">
        <v>69019.184713758776</v>
      </c>
      <c r="V11" s="5">
        <v>68017.314586077089</v>
      </c>
      <c r="W11" s="5">
        <v>69325.392627444817</v>
      </c>
      <c r="AA11" s="83"/>
    </row>
    <row r="12" spans="1:27">
      <c r="A12" s="6" t="s">
        <v>77</v>
      </c>
      <c r="B12" s="6" t="s">
        <v>121</v>
      </c>
      <c r="C12" s="5">
        <v>12774.52752815759</v>
      </c>
      <c r="D12" s="5">
        <v>15384.050673713738</v>
      </c>
      <c r="E12" s="5">
        <v>14970.45589997933</v>
      </c>
      <c r="F12" s="5">
        <v>15061.388848835013</v>
      </c>
      <c r="G12" s="5">
        <v>15895.355102743622</v>
      </c>
      <c r="H12" s="5">
        <v>17811.880388616686</v>
      </c>
      <c r="I12" s="5">
        <v>22133.887764020994</v>
      </c>
      <c r="J12" s="5">
        <v>19196.061459320215</v>
      </c>
      <c r="K12" s="5">
        <v>22100.665365796049</v>
      </c>
      <c r="L12" s="5">
        <v>22608.89145717775</v>
      </c>
      <c r="M12" s="5">
        <v>24327.361795402405</v>
      </c>
      <c r="N12" s="5">
        <v>27194.621029986265</v>
      </c>
      <c r="O12" s="5">
        <v>30140.827834540691</v>
      </c>
      <c r="P12" s="5">
        <v>29945.961883823831</v>
      </c>
      <c r="Q12" s="5">
        <v>31088.092749230476</v>
      </c>
      <c r="R12" s="5">
        <v>31132.940860567302</v>
      </c>
      <c r="S12" s="5">
        <v>31236.715342839718</v>
      </c>
      <c r="T12" s="5">
        <v>27347.696296363982</v>
      </c>
      <c r="U12" s="5">
        <v>28928.768658049939</v>
      </c>
      <c r="V12" s="5">
        <v>29434.74932643299</v>
      </c>
      <c r="W12" s="5">
        <v>30058.893727510353</v>
      </c>
      <c r="AA12" s="83"/>
    </row>
    <row r="13" spans="1:27">
      <c r="A13" s="6" t="s">
        <v>77</v>
      </c>
      <c r="B13" s="6" t="s">
        <v>122</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0" t="s">
        <v>150</v>
      </c>
      <c r="B14" s="100"/>
      <c r="C14" s="17">
        <v>206174.91354300329</v>
      </c>
      <c r="D14" s="17">
        <v>206757.64634111401</v>
      </c>
      <c r="E14" s="17">
        <v>207580.39485894702</v>
      </c>
      <c r="F14" s="17">
        <v>207680.4059539705</v>
      </c>
      <c r="G14" s="17">
        <v>207532.59777805995</v>
      </c>
      <c r="H14" s="17">
        <v>208377.74355171761</v>
      </c>
      <c r="I14" s="17">
        <v>209670.60853165571</v>
      </c>
      <c r="J14" s="17">
        <v>210036.72822508885</v>
      </c>
      <c r="K14" s="17">
        <v>211922.38447091967</v>
      </c>
      <c r="L14" s="17">
        <v>214034.17424662941</v>
      </c>
      <c r="M14" s="17">
        <v>215536.67240706866</v>
      </c>
      <c r="N14" s="17">
        <v>217007.66216530991</v>
      </c>
      <c r="O14" s="17">
        <v>219115.96116891599</v>
      </c>
      <c r="P14" s="17">
        <v>221493.80877220802</v>
      </c>
      <c r="Q14" s="17">
        <v>224916.667930956</v>
      </c>
      <c r="R14" s="17">
        <v>227701.33234252379</v>
      </c>
      <c r="S14" s="17">
        <v>229806.80136730167</v>
      </c>
      <c r="T14" s="17">
        <v>232377.2843961012</v>
      </c>
      <c r="U14" s="17">
        <v>235035.22541854324</v>
      </c>
      <c r="V14" s="17">
        <v>237614.87810533948</v>
      </c>
      <c r="W14" s="17">
        <v>240425.59528142842</v>
      </c>
      <c r="AA14" s="83"/>
    </row>
    <row r="15" spans="1:27">
      <c r="A15" s="6" t="s">
        <v>77</v>
      </c>
      <c r="B15" s="6" t="s">
        <v>124</v>
      </c>
      <c r="C15" s="5">
        <v>0.13821430193199105</v>
      </c>
      <c r="D15" s="5">
        <v>0</v>
      </c>
      <c r="E15" s="5">
        <v>0.14154636869949999</v>
      </c>
      <c r="F15" s="5">
        <v>0.58213423279916188</v>
      </c>
      <c r="G15" s="5">
        <v>0.60343783145820007</v>
      </c>
      <c r="H15" s="5">
        <v>0</v>
      </c>
      <c r="I15" s="5">
        <v>0.2052942622167</v>
      </c>
      <c r="J15" s="5">
        <v>0.22468143493289999</v>
      </c>
      <c r="K15" s="5">
        <v>1.5679367475462169</v>
      </c>
      <c r="L15" s="5">
        <v>0</v>
      </c>
      <c r="M15" s="5">
        <v>0.27951176895870006</v>
      </c>
      <c r="N15" s="5">
        <v>0.29760692735569999</v>
      </c>
      <c r="O15" s="5">
        <v>0.81167025826306816</v>
      </c>
      <c r="P15" s="5">
        <v>1.2753256115445708</v>
      </c>
      <c r="Q15" s="5">
        <v>3.0832930625617014</v>
      </c>
      <c r="R15" s="5">
        <v>3.6591684914982512</v>
      </c>
      <c r="S15" s="5">
        <v>1.6546457289331666</v>
      </c>
      <c r="T15" s="5">
        <v>4.6203424467644352</v>
      </c>
      <c r="U15" s="5">
        <v>4.6659842642168821</v>
      </c>
      <c r="V15" s="5">
        <v>1.8008552145824046</v>
      </c>
      <c r="W15" s="5">
        <v>4.694685769450369</v>
      </c>
      <c r="AA15" s="83"/>
    </row>
    <row r="16" spans="1:27">
      <c r="A16" s="100" t="s">
        <v>144</v>
      </c>
      <c r="B16" s="100"/>
      <c r="C16" s="17">
        <v>206175.05175730522</v>
      </c>
      <c r="D16" s="17">
        <v>206757.64634111401</v>
      </c>
      <c r="E16" s="17">
        <v>207580.53640531571</v>
      </c>
      <c r="F16" s="17">
        <v>207680.9880882033</v>
      </c>
      <c r="G16" s="17">
        <v>207533.2012158914</v>
      </c>
      <c r="H16" s="17">
        <v>208377.74355171761</v>
      </c>
      <c r="I16" s="17">
        <v>209670.81382591792</v>
      </c>
      <c r="J16" s="17">
        <v>210036.95290652377</v>
      </c>
      <c r="K16" s="17">
        <v>211923.95240766721</v>
      </c>
      <c r="L16" s="17">
        <v>214034.17424662941</v>
      </c>
      <c r="M16" s="17">
        <v>215536.95191883761</v>
      </c>
      <c r="N16" s="17">
        <v>217007.95977223726</v>
      </c>
      <c r="O16" s="17">
        <v>219116.77283917426</v>
      </c>
      <c r="P16" s="17">
        <v>221495.08409781958</v>
      </c>
      <c r="Q16" s="17">
        <v>224919.75122401855</v>
      </c>
      <c r="R16" s="17">
        <v>227704.99151101528</v>
      </c>
      <c r="S16" s="17">
        <v>229808.45601303061</v>
      </c>
      <c r="T16" s="17">
        <v>232381.90473854795</v>
      </c>
      <c r="U16" s="17">
        <v>235039.89140280747</v>
      </c>
      <c r="V16" s="17">
        <v>237616.67896055407</v>
      </c>
      <c r="W16" s="17">
        <v>240430.28996719787</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46795.091806907469</v>
      </c>
      <c r="D19" s="5">
        <v>45667.402554703192</v>
      </c>
      <c r="E19" s="5">
        <v>41933.106103144266</v>
      </c>
      <c r="F19" s="5">
        <v>39629.021187022532</v>
      </c>
      <c r="G19" s="5">
        <v>39297.63527405764</v>
      </c>
      <c r="H19" s="5">
        <v>37300.521742984849</v>
      </c>
      <c r="I19" s="5">
        <v>40096.098002009232</v>
      </c>
      <c r="J19" s="5">
        <v>37096.805805803378</v>
      </c>
      <c r="K19" s="5">
        <v>36701.638380308097</v>
      </c>
      <c r="L19" s="5">
        <v>41450.9814626917</v>
      </c>
      <c r="M19" s="5">
        <v>40862.902479538461</v>
      </c>
      <c r="N19" s="5">
        <v>26674.199999999815</v>
      </c>
      <c r="O19" s="5">
        <v>26674.199999999997</v>
      </c>
      <c r="P19" s="5">
        <v>26674.199999999561</v>
      </c>
      <c r="Q19" s="5">
        <v>8696.1600000006219</v>
      </c>
      <c r="R19" s="5">
        <v>8672.4000000005617</v>
      </c>
      <c r="S19" s="5">
        <v>8672.4000000007418</v>
      </c>
      <c r="T19" s="5">
        <v>8672.4000000007654</v>
      </c>
      <c r="U19" s="5">
        <v>8696.1600000007365</v>
      </c>
      <c r="V19" s="5">
        <v>8672.4000000007272</v>
      </c>
      <c r="W19" s="5">
        <v>8672.4000000004817</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34.689599999998649</v>
      </c>
      <c r="D21" s="5">
        <v>34.689599999998656</v>
      </c>
      <c r="E21" s="5">
        <v>104.35391999999901</v>
      </c>
      <c r="F21" s="5">
        <v>69.379199999997326</v>
      </c>
      <c r="G21" s="5">
        <v>69.379199999997084</v>
      </c>
      <c r="H21" s="5">
        <v>69.379199999996985</v>
      </c>
      <c r="I21" s="5">
        <v>69.569279999997036</v>
      </c>
      <c r="J21" s="5">
        <v>69.37919999999707</v>
      </c>
      <c r="K21" s="5">
        <v>69.379199999997056</v>
      </c>
      <c r="L21" s="5">
        <v>69.379199999996956</v>
      </c>
      <c r="M21" s="5">
        <v>69.569279999997022</v>
      </c>
      <c r="N21" s="5">
        <v>3425.1704431021067</v>
      </c>
      <c r="O21" s="5">
        <v>3425.1704431021089</v>
      </c>
      <c r="P21" s="5">
        <v>3422.1507290478094</v>
      </c>
      <c r="Q21" s="5">
        <v>3189.8257960419769</v>
      </c>
      <c r="R21" s="5">
        <v>3224.7102001365702</v>
      </c>
      <c r="S21" s="5">
        <v>3373.2826149511802</v>
      </c>
      <c r="T21" s="5">
        <v>3349.0754166474544</v>
      </c>
      <c r="U21" s="5">
        <v>3408.3041751947885</v>
      </c>
      <c r="V21" s="5">
        <v>3399.046839109777</v>
      </c>
      <c r="W21" s="5">
        <v>3401.2116986703336</v>
      </c>
    </row>
    <row r="22" spans="1:27">
      <c r="A22" s="6" t="s">
        <v>128</v>
      </c>
      <c r="B22" s="6" t="s">
        <v>116</v>
      </c>
      <c r="C22" s="5">
        <v>13.632565467073103</v>
      </c>
      <c r="D22" s="5">
        <v>2.8668938439080556</v>
      </c>
      <c r="E22" s="5">
        <v>19.406746506649817</v>
      </c>
      <c r="F22" s="5">
        <v>28.140611330796872</v>
      </c>
      <c r="G22" s="5">
        <v>27.483365651712834</v>
      </c>
      <c r="H22" s="5">
        <v>23.1433547738817</v>
      </c>
      <c r="I22" s="5">
        <v>22.752956406662708</v>
      </c>
      <c r="J22" s="5">
        <v>30.372253835549081</v>
      </c>
      <c r="K22" s="5">
        <v>89.661340847329882</v>
      </c>
      <c r="L22" s="5">
        <v>52.75413033041108</v>
      </c>
      <c r="M22" s="5">
        <v>73.08455601067196</v>
      </c>
      <c r="N22" s="5">
        <v>5488.5320765201541</v>
      </c>
      <c r="O22" s="5">
        <v>5767.9319786531041</v>
      </c>
      <c r="P22" s="5">
        <v>5333.8118836411668</v>
      </c>
      <c r="Q22" s="5">
        <v>8607.2593196238104</v>
      </c>
      <c r="R22" s="5">
        <v>9337.832545810561</v>
      </c>
      <c r="S22" s="5">
        <v>14452.868394078912</v>
      </c>
      <c r="T22" s="5">
        <v>12192.558708578266</v>
      </c>
      <c r="U22" s="5">
        <v>14532.219944591145</v>
      </c>
      <c r="V22" s="5">
        <v>16043.632306132944</v>
      </c>
      <c r="W22" s="5">
        <v>17005.479777177326</v>
      </c>
    </row>
    <row r="23" spans="1:27">
      <c r="A23" s="6" t="s">
        <v>128</v>
      </c>
      <c r="B23" s="6" t="s">
        <v>117</v>
      </c>
      <c r="C23" s="5">
        <v>2200.2519825643531</v>
      </c>
      <c r="D23" s="5">
        <v>1869.9171690321762</v>
      </c>
      <c r="E23" s="5">
        <v>1847.5454342600788</v>
      </c>
      <c r="F23" s="5">
        <v>2812.2049330916379</v>
      </c>
      <c r="G23" s="5">
        <v>1798.3902093082645</v>
      </c>
      <c r="H23" s="5">
        <v>2186.4550044135203</v>
      </c>
      <c r="I23" s="5">
        <v>793.96926114649546</v>
      </c>
      <c r="J23" s="5">
        <v>3451.2532762030414</v>
      </c>
      <c r="K23" s="5">
        <v>3064.8133462483165</v>
      </c>
      <c r="L23" s="5">
        <v>1819.6687749243483</v>
      </c>
      <c r="M23" s="5">
        <v>2113.4456266380175</v>
      </c>
      <c r="N23" s="5">
        <v>1772.9941352902565</v>
      </c>
      <c r="O23" s="5">
        <v>1748.2109705921655</v>
      </c>
      <c r="P23" s="5">
        <v>2663.903035553401</v>
      </c>
      <c r="Q23" s="5">
        <v>2147.998467159056</v>
      </c>
      <c r="R23" s="5">
        <v>2479.4841881813863</v>
      </c>
      <c r="S23" s="5">
        <v>936.87541047183072</v>
      </c>
      <c r="T23" s="5">
        <v>3556.0335889706994</v>
      </c>
      <c r="U23" s="5">
        <v>3080.6936560834802</v>
      </c>
      <c r="V23" s="5">
        <v>1869.0334112815892</v>
      </c>
      <c r="W23" s="5">
        <v>2149.8460476197879</v>
      </c>
    </row>
    <row r="24" spans="1:27">
      <c r="A24" s="6" t="s">
        <v>128</v>
      </c>
      <c r="B24" s="6" t="s">
        <v>118</v>
      </c>
      <c r="C24" s="5">
        <v>26.635100476271141</v>
      </c>
      <c r="D24" s="5">
        <v>26.760540129852025</v>
      </c>
      <c r="E24" s="5">
        <v>10.704255560664471</v>
      </c>
      <c r="F24" s="5">
        <v>60.052886921860207</v>
      </c>
      <c r="G24" s="5">
        <v>227.85741107397908</v>
      </c>
      <c r="H24" s="5">
        <v>315.84434587817032</v>
      </c>
      <c r="I24" s="5">
        <v>408.79415662152644</v>
      </c>
      <c r="J24" s="5">
        <v>235.96378120368416</v>
      </c>
      <c r="K24" s="5">
        <v>211.89783585970486</v>
      </c>
      <c r="L24" s="5">
        <v>1309.3034287011117</v>
      </c>
      <c r="M24" s="5">
        <v>748.41728367051724</v>
      </c>
      <c r="N24" s="5">
        <v>354.5346928071848</v>
      </c>
      <c r="O24" s="5">
        <v>322.30851195019193</v>
      </c>
      <c r="P24" s="5">
        <v>342.54041643315827</v>
      </c>
      <c r="Q24" s="5">
        <v>2252.645657451616</v>
      </c>
      <c r="R24" s="5">
        <v>2091.0027970798424</v>
      </c>
      <c r="S24" s="5">
        <v>1125.1983994058678</v>
      </c>
      <c r="T24" s="5">
        <v>1319.5524630596956</v>
      </c>
      <c r="U24" s="5">
        <v>941.01559379690684</v>
      </c>
      <c r="V24" s="5">
        <v>841.51128406048088</v>
      </c>
      <c r="W24" s="5">
        <v>757.01944528423189</v>
      </c>
    </row>
    <row r="25" spans="1:27">
      <c r="A25" s="6" t="s">
        <v>128</v>
      </c>
      <c r="B25" s="6" t="s">
        <v>119</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128</v>
      </c>
      <c r="B26" s="6" t="s">
        <v>120</v>
      </c>
      <c r="C26" s="5">
        <v>4881.3247333432828</v>
      </c>
      <c r="D26" s="5">
        <v>5470.215122908754</v>
      </c>
      <c r="E26" s="5">
        <v>5628.1673934578248</v>
      </c>
      <c r="F26" s="5">
        <v>5668.4691371661329</v>
      </c>
      <c r="G26" s="5">
        <v>5919.8996255834327</v>
      </c>
      <c r="H26" s="5">
        <v>5706.2053655059599</v>
      </c>
      <c r="I26" s="5">
        <v>5373.3551001405558</v>
      </c>
      <c r="J26" s="5">
        <v>5700.7767766082152</v>
      </c>
      <c r="K26" s="5">
        <v>5415.3642677602429</v>
      </c>
      <c r="L26" s="5">
        <v>5642.7026856204257</v>
      </c>
      <c r="M26" s="5">
        <v>5689.0680497564426</v>
      </c>
      <c r="N26" s="5">
        <v>7467.277158088611</v>
      </c>
      <c r="O26" s="5">
        <v>7766.5893383160492</v>
      </c>
      <c r="P26" s="5">
        <v>7854.9671693119681</v>
      </c>
      <c r="Q26" s="5">
        <v>24871.048620012407</v>
      </c>
      <c r="R26" s="5">
        <v>24946.957996659268</v>
      </c>
      <c r="S26" s="5">
        <v>23603.495594107208</v>
      </c>
      <c r="T26" s="5">
        <v>25379.291371641746</v>
      </c>
      <c r="U26" s="5">
        <v>23347.286093314859</v>
      </c>
      <c r="V26" s="5">
        <v>23715.520642798125</v>
      </c>
      <c r="W26" s="5">
        <v>22531.414385486507</v>
      </c>
    </row>
    <row r="27" spans="1:27">
      <c r="A27" s="6" t="s">
        <v>128</v>
      </c>
      <c r="B27" s="6" t="s">
        <v>121</v>
      </c>
      <c r="C27" s="5">
        <v>4527.9494867679741</v>
      </c>
      <c r="D27" s="5">
        <v>5709.0314320843081</v>
      </c>
      <c r="E27" s="5">
        <v>5521.175630898163</v>
      </c>
      <c r="F27" s="5">
        <v>5431.8470426146041</v>
      </c>
      <c r="G27" s="5">
        <v>5727.0749975059189</v>
      </c>
      <c r="H27" s="5">
        <v>5994.1561112829886</v>
      </c>
      <c r="I27" s="5">
        <v>6420.177350949396</v>
      </c>
      <c r="J27" s="5">
        <v>5704.9196356105031</v>
      </c>
      <c r="K27" s="5">
        <v>5917.3139921171296</v>
      </c>
      <c r="L27" s="5">
        <v>6083.8065223851763</v>
      </c>
      <c r="M27" s="5">
        <v>6256.5388958557787</v>
      </c>
      <c r="N27" s="5">
        <v>6437.8422573712533</v>
      </c>
      <c r="O27" s="5">
        <v>6190.6268708775578</v>
      </c>
      <c r="P27" s="5">
        <v>6038.2983048644246</v>
      </c>
      <c r="Q27" s="5">
        <v>6438.5392310535299</v>
      </c>
      <c r="R27" s="5">
        <v>6444.2027699923929</v>
      </c>
      <c r="S27" s="5">
        <v>6413.0109860819202</v>
      </c>
      <c r="T27" s="5">
        <v>5739.3971223483422</v>
      </c>
      <c r="U27" s="5">
        <v>5936.8997755273122</v>
      </c>
      <c r="V27" s="5">
        <v>6072.8199699120742</v>
      </c>
      <c r="W27" s="5">
        <v>6241.1919634103024</v>
      </c>
    </row>
    <row r="28" spans="1:27">
      <c r="A28" s="6" t="s">
        <v>128</v>
      </c>
      <c r="B28" s="6" t="s">
        <v>122</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0" t="s">
        <v>150</v>
      </c>
      <c r="B29" s="100"/>
      <c r="C29" s="17">
        <v>62616.145286618746</v>
      </c>
      <c r="D29" s="17">
        <v>63253.929502504834</v>
      </c>
      <c r="E29" s="17">
        <v>59815.831509135285</v>
      </c>
      <c r="F29" s="17">
        <v>58542.355227485503</v>
      </c>
      <c r="G29" s="17">
        <v>57849.856280286971</v>
      </c>
      <c r="H29" s="17">
        <v>56385.693020269595</v>
      </c>
      <c r="I29" s="17">
        <v>57982.784558262836</v>
      </c>
      <c r="J29" s="17">
        <v>57383.507837226687</v>
      </c>
      <c r="K29" s="17">
        <v>56722.318388559012</v>
      </c>
      <c r="L29" s="17">
        <v>60685.440106135655</v>
      </c>
      <c r="M29" s="17">
        <v>60749.042718589168</v>
      </c>
      <c r="N29" s="17">
        <v>57154.390248038391</v>
      </c>
      <c r="O29" s="17">
        <v>57794.742093620589</v>
      </c>
      <c r="P29" s="17">
        <v>58676.600539229628</v>
      </c>
      <c r="Q29" s="17">
        <v>61364.500967165404</v>
      </c>
      <c r="R29" s="17">
        <v>63131.941412189539</v>
      </c>
      <c r="S29" s="17">
        <v>65839.231319841201</v>
      </c>
      <c r="T29" s="17">
        <v>67604.918195368082</v>
      </c>
      <c r="U29" s="17">
        <v>68012.647100112925</v>
      </c>
      <c r="V29" s="17">
        <v>69173.345469377338</v>
      </c>
      <c r="W29" s="17">
        <v>69926.954734602332</v>
      </c>
    </row>
    <row r="30" spans="1:27">
      <c r="A30" s="6" t="s">
        <v>128</v>
      </c>
      <c r="B30" s="6" t="s">
        <v>124</v>
      </c>
      <c r="C30" s="5">
        <v>0</v>
      </c>
      <c r="D30" s="5">
        <v>0</v>
      </c>
      <c r="E30" s="5">
        <v>0.14154636869949999</v>
      </c>
      <c r="F30" s="5">
        <v>0.58213423279916188</v>
      </c>
      <c r="G30" s="5">
        <v>0</v>
      </c>
      <c r="H30" s="5">
        <v>0</v>
      </c>
      <c r="I30" s="5">
        <v>0.2052942622167</v>
      </c>
      <c r="J30" s="5">
        <v>0.22468143493289999</v>
      </c>
      <c r="K30" s="5">
        <v>0.97514280202319992</v>
      </c>
      <c r="L30" s="5">
        <v>0</v>
      </c>
      <c r="M30" s="5">
        <v>0.27951176895870006</v>
      </c>
      <c r="N30" s="5">
        <v>0.29760692735569999</v>
      </c>
      <c r="O30" s="5">
        <v>0.51184792853436811</v>
      </c>
      <c r="P30" s="5">
        <v>1.2735091050648837</v>
      </c>
      <c r="Q30" s="5">
        <v>1.194311499764553</v>
      </c>
      <c r="R30" s="5">
        <v>2.2454205411402</v>
      </c>
      <c r="S30" s="5">
        <v>0.93655971441540609</v>
      </c>
      <c r="T30" s="5">
        <v>1.754310971207625</v>
      </c>
      <c r="U30" s="5">
        <v>1.9772989538883103</v>
      </c>
      <c r="V30" s="5">
        <v>0.70539316906450811</v>
      </c>
      <c r="W30" s="5">
        <v>2.2359067654966664</v>
      </c>
    </row>
    <row r="31" spans="1:27">
      <c r="A31" s="100" t="s">
        <v>144</v>
      </c>
      <c r="B31" s="100"/>
      <c r="C31" s="17">
        <v>62616.145286618746</v>
      </c>
      <c r="D31" s="17">
        <v>63253.929502504834</v>
      </c>
      <c r="E31" s="17">
        <v>59815.973055503986</v>
      </c>
      <c r="F31" s="17">
        <v>58542.937361718301</v>
      </c>
      <c r="G31" s="17">
        <v>57849.856280286971</v>
      </c>
      <c r="H31" s="17">
        <v>56385.693020269595</v>
      </c>
      <c r="I31" s="17">
        <v>57982.989852525054</v>
      </c>
      <c r="J31" s="17">
        <v>57383.732518661622</v>
      </c>
      <c r="K31" s="17">
        <v>56723.293531361036</v>
      </c>
      <c r="L31" s="17">
        <v>60685.440106135655</v>
      </c>
      <c r="M31" s="17">
        <v>60749.322230358128</v>
      </c>
      <c r="N31" s="17">
        <v>57154.687854965749</v>
      </c>
      <c r="O31" s="17">
        <v>57795.253941549126</v>
      </c>
      <c r="P31" s="17">
        <v>58677.874048334692</v>
      </c>
      <c r="Q31" s="17">
        <v>61365.695278665167</v>
      </c>
      <c r="R31" s="17">
        <v>63134.18683273068</v>
      </c>
      <c r="S31" s="17">
        <v>65840.167879555622</v>
      </c>
      <c r="T31" s="17">
        <v>67606.672506339295</v>
      </c>
      <c r="U31" s="17">
        <v>68014.624399066815</v>
      </c>
      <c r="V31" s="17">
        <v>69174.050862546399</v>
      </c>
      <c r="W31" s="17">
        <v>69929.190641367823</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50645.988292356284</v>
      </c>
      <c r="D34" s="5">
        <v>49297.917838918591</v>
      </c>
      <c r="E34" s="5">
        <v>53253.054636343128</v>
      </c>
      <c r="F34" s="5">
        <v>52306.293869169604</v>
      </c>
      <c r="G34" s="5">
        <v>50839.649464857081</v>
      </c>
      <c r="H34" s="5">
        <v>49144.830136910692</v>
      </c>
      <c r="I34" s="5">
        <v>46728.524184001806</v>
      </c>
      <c r="J34" s="5">
        <v>42540.736530764239</v>
      </c>
      <c r="K34" s="5">
        <v>42066.891959779976</v>
      </c>
      <c r="L34" s="5">
        <v>41706.729073284638</v>
      </c>
      <c r="M34" s="5">
        <v>42019.610259310743</v>
      </c>
      <c r="N34" s="5">
        <v>42184.418157504471</v>
      </c>
      <c r="O34" s="5">
        <v>43050.275021808346</v>
      </c>
      <c r="P34" s="5">
        <v>43362.791988592144</v>
      </c>
      <c r="Q34" s="5">
        <v>38822.11556342525</v>
      </c>
      <c r="R34" s="5">
        <v>35437.904486056861</v>
      </c>
      <c r="S34" s="5">
        <v>29209.077423006787</v>
      </c>
      <c r="T34" s="5">
        <v>29410.600600616061</v>
      </c>
      <c r="U34" s="5">
        <v>29401.350070841821</v>
      </c>
      <c r="V34" s="5">
        <v>29438.69772232269</v>
      </c>
      <c r="W34" s="5">
        <v>29464.347589489087</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1176.433836000019</v>
      </c>
      <c r="D36" s="5">
        <v>1176.4338360000202</v>
      </c>
      <c r="E36" s="5">
        <v>1346.3869248000474</v>
      </c>
      <c r="F36" s="5">
        <v>1279.3699680000559</v>
      </c>
      <c r="G36" s="5">
        <v>1279.3699680000518</v>
      </c>
      <c r="H36" s="5">
        <v>1279.3699680000509</v>
      </c>
      <c r="I36" s="5">
        <v>1282.8750912000487</v>
      </c>
      <c r="J36" s="5">
        <v>1232.153568000052</v>
      </c>
      <c r="K36" s="5">
        <v>1232.1535680000484</v>
      </c>
      <c r="L36" s="5">
        <v>1232.1535680000475</v>
      </c>
      <c r="M36" s="5">
        <v>1235.5293312000479</v>
      </c>
      <c r="N36" s="5">
        <v>2118.8321861822856</v>
      </c>
      <c r="O36" s="5">
        <v>2038.6424161288701</v>
      </c>
      <c r="P36" s="5">
        <v>1960.2961337405986</v>
      </c>
      <c r="Q36" s="5">
        <v>3300.1487558565932</v>
      </c>
      <c r="R36" s="5">
        <v>4423.0319938117464</v>
      </c>
      <c r="S36" s="5">
        <v>7347.5504375616792</v>
      </c>
      <c r="T36" s="5">
        <v>7839.6155695726238</v>
      </c>
      <c r="U36" s="5">
        <v>7045.4295881935805</v>
      </c>
      <c r="V36" s="5">
        <v>6962.5733437516974</v>
      </c>
      <c r="W36" s="5">
        <v>7008.7526667825068</v>
      </c>
    </row>
    <row r="37" spans="1:23">
      <c r="A37" s="6" t="s">
        <v>145</v>
      </c>
      <c r="B37" s="6" t="s">
        <v>116</v>
      </c>
      <c r="C37" s="5">
        <v>2.9203552507020336</v>
      </c>
      <c r="D37" s="5">
        <v>0.64725355355121361</v>
      </c>
      <c r="E37" s="5">
        <v>3.9465657540185344</v>
      </c>
      <c r="F37" s="5">
        <v>17.123392471055173</v>
      </c>
      <c r="G37" s="5">
        <v>10.435865596368059</v>
      </c>
      <c r="H37" s="5">
        <v>1.2376914067982425</v>
      </c>
      <c r="I37" s="5">
        <v>0.2482720076339156</v>
      </c>
      <c r="J37" s="5">
        <v>17.190476183447821</v>
      </c>
      <c r="K37" s="5">
        <v>9.3659725081681113</v>
      </c>
      <c r="L37" s="5">
        <v>22.551007951138029</v>
      </c>
      <c r="M37" s="5">
        <v>3.8346441665133151</v>
      </c>
      <c r="N37" s="5">
        <v>196.99788665197909</v>
      </c>
      <c r="O37" s="5">
        <v>123.31699144389904</v>
      </c>
      <c r="P37" s="5">
        <v>120.93796483586641</v>
      </c>
      <c r="Q37" s="5">
        <v>318.50336597472511</v>
      </c>
      <c r="R37" s="5">
        <v>615.7610024464725</v>
      </c>
      <c r="S37" s="5">
        <v>2546.4861628944068</v>
      </c>
      <c r="T37" s="5">
        <v>3275.1840801069475</v>
      </c>
      <c r="U37" s="5">
        <v>3466.5839664861078</v>
      </c>
      <c r="V37" s="5">
        <v>3469.289953931625</v>
      </c>
      <c r="W37" s="5">
        <v>3832.711799288732</v>
      </c>
    </row>
    <row r="38" spans="1:23">
      <c r="A38" s="6" t="s">
        <v>145</v>
      </c>
      <c r="B38" s="6" t="s">
        <v>117</v>
      </c>
      <c r="C38" s="5">
        <v>685.11930548994337</v>
      </c>
      <c r="D38" s="5">
        <v>682.35027647994593</v>
      </c>
      <c r="E38" s="5">
        <v>679.58124746994758</v>
      </c>
      <c r="F38" s="5">
        <v>676.8122184599481</v>
      </c>
      <c r="G38" s="5">
        <v>674.04318942994996</v>
      </c>
      <c r="H38" s="5">
        <v>671.27416041995048</v>
      </c>
      <c r="I38" s="5">
        <v>668.50513140994929</v>
      </c>
      <c r="J38" s="5">
        <v>665.73610239994582</v>
      </c>
      <c r="K38" s="5">
        <v>662.96707338994815</v>
      </c>
      <c r="L38" s="5">
        <v>660.19804436994866</v>
      </c>
      <c r="M38" s="5">
        <v>657.42901535994838</v>
      </c>
      <c r="N38" s="5">
        <v>654.6599863399523</v>
      </c>
      <c r="O38" s="5">
        <v>651.89095732995247</v>
      </c>
      <c r="P38" s="5">
        <v>649.12192831995321</v>
      </c>
      <c r="Q38" s="5">
        <v>646.35289929995633</v>
      </c>
      <c r="R38" s="5">
        <v>643.58387028995367</v>
      </c>
      <c r="S38" s="5">
        <v>241.43550114998897</v>
      </c>
      <c r="T38" s="5">
        <v>240.39223269998897</v>
      </c>
      <c r="U38" s="5">
        <v>239.34896423998919</v>
      </c>
      <c r="V38" s="5">
        <v>238.30569578998936</v>
      </c>
      <c r="W38" s="5">
        <v>237.26242733998907</v>
      </c>
    </row>
    <row r="39" spans="1:23">
      <c r="A39" s="6" t="s">
        <v>145</v>
      </c>
      <c r="B39" s="6" t="s">
        <v>118</v>
      </c>
      <c r="C39" s="5">
        <v>16.876673786110661</v>
      </c>
      <c r="D39" s="5">
        <v>37.426384446384368</v>
      </c>
      <c r="E39" s="5">
        <v>37.836921897786652</v>
      </c>
      <c r="F39" s="5">
        <v>58.011278754115295</v>
      </c>
      <c r="G39" s="5">
        <v>60.231175245775255</v>
      </c>
      <c r="H39" s="5">
        <v>116.08763579468908</v>
      </c>
      <c r="I39" s="5">
        <v>300.59575152247868</v>
      </c>
      <c r="J39" s="5">
        <v>244.68305744883764</v>
      </c>
      <c r="K39" s="5">
        <v>411.33203907492748</v>
      </c>
      <c r="L39" s="5">
        <v>457.44995345532072</v>
      </c>
      <c r="M39" s="5">
        <v>482.99849791385066</v>
      </c>
      <c r="N39" s="5">
        <v>595.63657502754609</v>
      </c>
      <c r="O39" s="5">
        <v>863.53706092656739</v>
      </c>
      <c r="P39" s="5">
        <v>1366.3785463729741</v>
      </c>
      <c r="Q39" s="5">
        <v>3242.5626593989446</v>
      </c>
      <c r="R39" s="5">
        <v>3806.0365314499945</v>
      </c>
      <c r="S39" s="5">
        <v>4519.523803632801</v>
      </c>
      <c r="T39" s="5">
        <v>3719.8517838007606</v>
      </c>
      <c r="U39" s="5">
        <v>3994.1687330657569</v>
      </c>
      <c r="V39" s="5">
        <v>4230.4081777465117</v>
      </c>
      <c r="W39" s="5">
        <v>4308.9333324200652</v>
      </c>
    </row>
    <row r="40" spans="1:23">
      <c r="A40" s="6" t="s">
        <v>145</v>
      </c>
      <c r="B40" s="6" t="s">
        <v>119</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145</v>
      </c>
      <c r="B41" s="6" t="s">
        <v>120</v>
      </c>
      <c r="C41" s="5">
        <v>2306.7853905463753</v>
      </c>
      <c r="D41" s="5">
        <v>4232.841972298469</v>
      </c>
      <c r="E41" s="5">
        <v>4120.3903085758029</v>
      </c>
      <c r="F41" s="5">
        <v>4068.980471709554</v>
      </c>
      <c r="G41" s="5">
        <v>6046.6102358098306</v>
      </c>
      <c r="H41" s="5">
        <v>7638.9427658240202</v>
      </c>
      <c r="I41" s="5">
        <v>7211.6628862522721</v>
      </c>
      <c r="J41" s="5">
        <v>11799.061248904862</v>
      </c>
      <c r="K41" s="5">
        <v>12117.752264251721</v>
      </c>
      <c r="L41" s="5">
        <v>11967.380713715356</v>
      </c>
      <c r="M41" s="5">
        <v>11545.339776790821</v>
      </c>
      <c r="N41" s="5">
        <v>11764.90176793402</v>
      </c>
      <c r="O41" s="5">
        <v>11537.107687823038</v>
      </c>
      <c r="P41" s="5">
        <v>11528.6112007047</v>
      </c>
      <c r="Q41" s="5">
        <v>13733.835675321558</v>
      </c>
      <c r="R41" s="5">
        <v>15040.954686761239</v>
      </c>
      <c r="S41" s="5">
        <v>14457.615145906992</v>
      </c>
      <c r="T41" s="5">
        <v>14375.641431999133</v>
      </c>
      <c r="U41" s="5">
        <v>14411.510969359017</v>
      </c>
      <c r="V41" s="5">
        <v>14601.536676607848</v>
      </c>
      <c r="W41" s="5">
        <v>13918.29563493609</v>
      </c>
    </row>
    <row r="42" spans="1:23">
      <c r="A42" s="6" t="s">
        <v>145</v>
      </c>
      <c r="B42" s="6" t="s">
        <v>121</v>
      </c>
      <c r="C42" s="5">
        <v>5005.2817667329746</v>
      </c>
      <c r="D42" s="5">
        <v>6213.3795789951182</v>
      </c>
      <c r="E42" s="5">
        <v>6131.1274016582411</v>
      </c>
      <c r="F42" s="5">
        <v>6118.8456715449765</v>
      </c>
      <c r="G42" s="5">
        <v>6224.2792601041183</v>
      </c>
      <c r="H42" s="5">
        <v>7377.5486167713843</v>
      </c>
      <c r="I42" s="5">
        <v>10613.371855091371</v>
      </c>
      <c r="J42" s="5">
        <v>8842.0661129873151</v>
      </c>
      <c r="K42" s="5">
        <v>11373.571247560531</v>
      </c>
      <c r="L42" s="5">
        <v>11646.541515211578</v>
      </c>
      <c r="M42" s="5">
        <v>11998.440096535887</v>
      </c>
      <c r="N42" s="5">
        <v>12282.282895682967</v>
      </c>
      <c r="O42" s="5">
        <v>12180.167106068524</v>
      </c>
      <c r="P42" s="5">
        <v>12204.092905703033</v>
      </c>
      <c r="Q42" s="5">
        <v>12552.407246963006</v>
      </c>
      <c r="R42" s="5">
        <v>12497.268189533244</v>
      </c>
      <c r="S42" s="5">
        <v>12515.959454038519</v>
      </c>
      <c r="T42" s="5">
        <v>10358.212718569121</v>
      </c>
      <c r="U42" s="5">
        <v>11504.583403196495</v>
      </c>
      <c r="V42" s="5">
        <v>11773.197691987263</v>
      </c>
      <c r="W42" s="5">
        <v>12146.772095993907</v>
      </c>
    </row>
    <row r="43" spans="1:23">
      <c r="A43" s="6" t="s">
        <v>145</v>
      </c>
      <c r="B43" s="6" t="s">
        <v>122</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0" t="s">
        <v>150</v>
      </c>
      <c r="B44" s="100"/>
      <c r="C44" s="17">
        <v>65553.091244150099</v>
      </c>
      <c r="D44" s="17">
        <v>67670.616678252292</v>
      </c>
      <c r="E44" s="17">
        <v>71904.400086132679</v>
      </c>
      <c r="F44" s="17">
        <v>71077.529022094095</v>
      </c>
      <c r="G44" s="17">
        <v>71925.876806050801</v>
      </c>
      <c r="H44" s="17">
        <v>73205.561380966596</v>
      </c>
      <c r="I44" s="17">
        <v>73850.956309839879</v>
      </c>
      <c r="J44" s="17">
        <v>72679.764464495674</v>
      </c>
      <c r="K44" s="17">
        <v>75294.315486870779</v>
      </c>
      <c r="L44" s="17">
        <v>75311.251874707406</v>
      </c>
      <c r="M44" s="17">
        <v>75797.850180787471</v>
      </c>
      <c r="N44" s="17">
        <v>77806.40399064988</v>
      </c>
      <c r="O44" s="17">
        <v>78526.785662487615</v>
      </c>
      <c r="P44" s="17">
        <v>79168.574304558904</v>
      </c>
      <c r="Q44" s="17">
        <v>79249.494830675394</v>
      </c>
      <c r="R44" s="17">
        <v>79064.76233852451</v>
      </c>
      <c r="S44" s="17">
        <v>77146.800397299972</v>
      </c>
      <c r="T44" s="17">
        <v>76711.287138699772</v>
      </c>
      <c r="U44" s="17">
        <v>77664.905027640096</v>
      </c>
      <c r="V44" s="17">
        <v>78509.085661806923</v>
      </c>
      <c r="W44" s="17">
        <v>79165.913218231915</v>
      </c>
    </row>
    <row r="45" spans="1:23">
      <c r="A45" s="6" t="s">
        <v>145</v>
      </c>
      <c r="B45" s="6" t="s">
        <v>124</v>
      </c>
      <c r="C45" s="5">
        <v>0</v>
      </c>
      <c r="D45" s="5">
        <v>0</v>
      </c>
      <c r="E45" s="5">
        <v>0</v>
      </c>
      <c r="F45" s="5">
        <v>0</v>
      </c>
      <c r="G45" s="5">
        <v>0</v>
      </c>
      <c r="H45" s="5">
        <v>0</v>
      </c>
      <c r="I45" s="5">
        <v>0</v>
      </c>
      <c r="J45" s="5">
        <v>0</v>
      </c>
      <c r="K45" s="5">
        <v>0</v>
      </c>
      <c r="L45" s="5">
        <v>0</v>
      </c>
      <c r="M45" s="5">
        <v>0</v>
      </c>
      <c r="N45" s="5">
        <v>0</v>
      </c>
      <c r="O45" s="5">
        <v>0.29982232972869999</v>
      </c>
      <c r="P45" s="5">
        <v>1.8165064796871293E-3</v>
      </c>
      <c r="Q45" s="5">
        <v>0.65955529304184835</v>
      </c>
      <c r="R45" s="5">
        <v>0.5184564895366387</v>
      </c>
      <c r="S45" s="5">
        <v>0</v>
      </c>
      <c r="T45" s="5">
        <v>1.4393331458294101</v>
      </c>
      <c r="U45" s="5">
        <v>1.1881026624985713</v>
      </c>
      <c r="V45" s="5">
        <v>1.0954620455178965</v>
      </c>
      <c r="W45" s="5">
        <v>0</v>
      </c>
    </row>
    <row r="46" spans="1:23">
      <c r="A46" s="100" t="s">
        <v>144</v>
      </c>
      <c r="B46" s="100"/>
      <c r="C46" s="17">
        <v>65553.091244150099</v>
      </c>
      <c r="D46" s="17">
        <v>67670.616678252292</v>
      </c>
      <c r="E46" s="17">
        <v>71904.400086132679</v>
      </c>
      <c r="F46" s="17">
        <v>71077.529022094095</v>
      </c>
      <c r="G46" s="17">
        <v>71925.876806050801</v>
      </c>
      <c r="H46" s="17">
        <v>73205.561380966596</v>
      </c>
      <c r="I46" s="17">
        <v>73850.956309839879</v>
      </c>
      <c r="J46" s="17">
        <v>72679.764464495674</v>
      </c>
      <c r="K46" s="17">
        <v>75294.315486870779</v>
      </c>
      <c r="L46" s="17">
        <v>75311.251874707406</v>
      </c>
      <c r="M46" s="17">
        <v>75797.850180787471</v>
      </c>
      <c r="N46" s="17">
        <v>77806.40399064988</v>
      </c>
      <c r="O46" s="17">
        <v>78527.085484817348</v>
      </c>
      <c r="P46" s="17">
        <v>79168.576121065387</v>
      </c>
      <c r="Q46" s="17">
        <v>79250.154385968432</v>
      </c>
      <c r="R46" s="17">
        <v>79065.280795014041</v>
      </c>
      <c r="S46" s="17">
        <v>77146.800397299972</v>
      </c>
      <c r="T46" s="17">
        <v>76712.726471845599</v>
      </c>
      <c r="U46" s="17">
        <v>77666.093130302601</v>
      </c>
      <c r="V46" s="17">
        <v>78510.181123852439</v>
      </c>
      <c r="W46" s="17">
        <v>79165.913218231915</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31943.088576287617</v>
      </c>
      <c r="D50" s="5">
        <v>33240.599873651983</v>
      </c>
      <c r="E50" s="5">
        <v>33078.85731206472</v>
      </c>
      <c r="F50" s="5">
        <v>32062.977214662547</v>
      </c>
      <c r="G50" s="5">
        <v>30192.041049979078</v>
      </c>
      <c r="H50" s="5">
        <v>28815.672704662851</v>
      </c>
      <c r="I50" s="5">
        <v>31015.54406434167</v>
      </c>
      <c r="J50" s="5">
        <v>28093.563200601289</v>
      </c>
      <c r="K50" s="5">
        <v>26097.643489392412</v>
      </c>
      <c r="L50" s="5">
        <v>25924.11880126188</v>
      </c>
      <c r="M50" s="5">
        <v>22061.390322405117</v>
      </c>
      <c r="N50" s="5">
        <v>21027.317501970923</v>
      </c>
      <c r="O50" s="5">
        <v>20885.019569323435</v>
      </c>
      <c r="P50" s="5">
        <v>20166.668800689215</v>
      </c>
      <c r="Q50" s="5">
        <v>19942.057378277823</v>
      </c>
      <c r="R50" s="5">
        <v>20513.662545713247</v>
      </c>
      <c r="S50" s="5">
        <v>21721.474232515873</v>
      </c>
      <c r="T50" s="5">
        <v>21041.031670491975</v>
      </c>
      <c r="U50" s="5">
        <v>21300.298510382101</v>
      </c>
      <c r="V50" s="5">
        <v>22609.836632787665</v>
      </c>
      <c r="W50" s="5">
        <v>20944.299743910491</v>
      </c>
    </row>
    <row r="51" spans="1:23">
      <c r="A51" s="6" t="s">
        <v>146</v>
      </c>
      <c r="B51" s="6" t="s">
        <v>115</v>
      </c>
      <c r="C51" s="5">
        <v>32.010417926424687</v>
      </c>
      <c r="D51" s="5">
        <v>14.885045568612387</v>
      </c>
      <c r="E51" s="5">
        <v>13.875794332955714</v>
      </c>
      <c r="F51" s="5">
        <v>17.856233385021877</v>
      </c>
      <c r="G51" s="5">
        <v>19.904859845267186</v>
      </c>
      <c r="H51" s="5">
        <v>10.529776010847883</v>
      </c>
      <c r="I51" s="5">
        <v>11.269475556609146</v>
      </c>
      <c r="J51" s="5">
        <v>9.5373721820701469</v>
      </c>
      <c r="K51" s="5">
        <v>15.568181045485076</v>
      </c>
      <c r="L51" s="5">
        <v>35.258244815643003</v>
      </c>
      <c r="M51" s="5">
        <v>39.904849331801458</v>
      </c>
      <c r="N51" s="5">
        <v>1396.6011493961685</v>
      </c>
      <c r="O51" s="5">
        <v>1276.1295878244548</v>
      </c>
      <c r="P51" s="5">
        <v>863.22041649188509</v>
      </c>
      <c r="Q51" s="5">
        <v>698.00872497923444</v>
      </c>
      <c r="R51" s="5">
        <v>463.86219848837271</v>
      </c>
      <c r="S51" s="5">
        <v>1648.0671070707076</v>
      </c>
      <c r="T51" s="5">
        <v>1590.163072653748</v>
      </c>
      <c r="U51" s="5">
        <v>0</v>
      </c>
      <c r="V51" s="5">
        <v>0</v>
      </c>
      <c r="W51" s="5">
        <v>0</v>
      </c>
    </row>
    <row r="52" spans="1:23">
      <c r="A52" s="6" t="s">
        <v>146</v>
      </c>
      <c r="B52" s="6" t="s">
        <v>116</v>
      </c>
      <c r="C52" s="5">
        <v>30.729968021313145</v>
      </c>
      <c r="D52" s="5">
        <v>15.68694191967513</v>
      </c>
      <c r="E52" s="5">
        <v>10.479052759547779</v>
      </c>
      <c r="F52" s="5">
        <v>8.430186003478445</v>
      </c>
      <c r="G52" s="5">
        <v>23.199678974026142</v>
      </c>
      <c r="H52" s="5">
        <v>7.8675582819473009</v>
      </c>
      <c r="I52" s="5">
        <v>8.9063081732219125</v>
      </c>
      <c r="J52" s="5">
        <v>11.613315574385183</v>
      </c>
      <c r="K52" s="5">
        <v>20.12017939630087</v>
      </c>
      <c r="L52" s="5">
        <v>24.23997989720381</v>
      </c>
      <c r="M52" s="5">
        <v>36.532229213476874</v>
      </c>
      <c r="N52" s="5">
        <v>142.90125601918987</v>
      </c>
      <c r="O52" s="5">
        <v>92.046739054775813</v>
      </c>
      <c r="P52" s="5">
        <v>172.84046237498862</v>
      </c>
      <c r="Q52" s="5">
        <v>214.22959022157849</v>
      </c>
      <c r="R52" s="5">
        <v>228.69941684701232</v>
      </c>
      <c r="S52" s="5">
        <v>1887.3843315648999</v>
      </c>
      <c r="T52" s="5">
        <v>546.90546401794234</v>
      </c>
      <c r="U52" s="5">
        <v>1752.1686381562597</v>
      </c>
      <c r="V52" s="5">
        <v>3163.8159125609536</v>
      </c>
      <c r="W52" s="5">
        <v>2051.5219920641521</v>
      </c>
    </row>
    <row r="53" spans="1:23">
      <c r="A53" s="6" t="s">
        <v>146</v>
      </c>
      <c r="B53" s="6" t="s">
        <v>117</v>
      </c>
      <c r="C53" s="5">
        <v>3111.8146060508275</v>
      </c>
      <c r="D53" s="5">
        <v>2879.0047128600136</v>
      </c>
      <c r="E53" s="5">
        <v>2723.5062865060972</v>
      </c>
      <c r="F53" s="5">
        <v>3424.4431134744982</v>
      </c>
      <c r="G53" s="5">
        <v>2649.1550803242026</v>
      </c>
      <c r="H53" s="5">
        <v>3048.9299021678771</v>
      </c>
      <c r="I53" s="5">
        <v>1843.0324315248981</v>
      </c>
      <c r="J53" s="5">
        <v>3714.7813863294705</v>
      </c>
      <c r="K53" s="5">
        <v>3486.7660648784745</v>
      </c>
      <c r="L53" s="5">
        <v>2741.5906335817067</v>
      </c>
      <c r="M53" s="5">
        <v>2986.7883336722975</v>
      </c>
      <c r="N53" s="5">
        <v>2762.1725248408216</v>
      </c>
      <c r="O53" s="5">
        <v>2611.1445561913442</v>
      </c>
      <c r="P53" s="5">
        <v>3284.339520805328</v>
      </c>
      <c r="Q53" s="5">
        <v>2541.1845240909747</v>
      </c>
      <c r="R53" s="5">
        <v>2923.1604944234041</v>
      </c>
      <c r="S53" s="5">
        <v>1765.8119841145617</v>
      </c>
      <c r="T53" s="5">
        <v>3560.2706515169384</v>
      </c>
      <c r="U53" s="5">
        <v>3344.0723940663729</v>
      </c>
      <c r="V53" s="5">
        <v>2626.6017439077386</v>
      </c>
      <c r="W53" s="5">
        <v>2860.2757905419176</v>
      </c>
    </row>
    <row r="54" spans="1:23">
      <c r="A54" s="6" t="s">
        <v>146</v>
      </c>
      <c r="B54" s="6" t="s">
        <v>118</v>
      </c>
      <c r="C54" s="5">
        <v>38.660355909582535</v>
      </c>
      <c r="D54" s="5">
        <v>33.092007581111972</v>
      </c>
      <c r="E54" s="5">
        <v>29.791607067288616</v>
      </c>
      <c r="F54" s="5">
        <v>44.635855921701612</v>
      </c>
      <c r="G54" s="5">
        <v>87.741499283716891</v>
      </c>
      <c r="H54" s="5">
        <v>111.67645987970522</v>
      </c>
      <c r="I54" s="5">
        <v>122.58778641056639</v>
      </c>
      <c r="J54" s="5">
        <v>84.827468434022208</v>
      </c>
      <c r="K54" s="5">
        <v>145.45443737772538</v>
      </c>
      <c r="L54" s="5">
        <v>173.02584661279644</v>
      </c>
      <c r="M54" s="5">
        <v>568.83677210308201</v>
      </c>
      <c r="N54" s="5">
        <v>1251.5422534342156</v>
      </c>
      <c r="O54" s="5">
        <v>1469.2272857840558</v>
      </c>
      <c r="P54" s="5">
        <v>1703.4120794235905</v>
      </c>
      <c r="Q54" s="5">
        <v>1779.7456469296969</v>
      </c>
      <c r="R54" s="5">
        <v>1818.0656404935364</v>
      </c>
      <c r="S54" s="5">
        <v>1802.9633619406407</v>
      </c>
      <c r="T54" s="5">
        <v>2077.4115425597897</v>
      </c>
      <c r="U54" s="5">
        <v>2712.3551536065174</v>
      </c>
      <c r="V54" s="5">
        <v>2461.2238841819017</v>
      </c>
      <c r="W54" s="5">
        <v>2856.5240945552864</v>
      </c>
    </row>
    <row r="55" spans="1:23">
      <c r="A55" s="6" t="s">
        <v>146</v>
      </c>
      <c r="B55" s="6" t="s">
        <v>119</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146</v>
      </c>
      <c r="B56" s="6" t="s">
        <v>120</v>
      </c>
      <c r="C56" s="5">
        <v>13136.406889708522</v>
      </c>
      <c r="D56" s="5">
        <v>12530.350600897667</v>
      </c>
      <c r="E56" s="5">
        <v>12564.117945459835</v>
      </c>
      <c r="F56" s="5">
        <v>12870.614968681013</v>
      </c>
      <c r="G56" s="5">
        <v>14102.790275877922</v>
      </c>
      <c r="H56" s="5">
        <v>14743.715175374546</v>
      </c>
      <c r="I56" s="5">
        <v>15177.556542787588</v>
      </c>
      <c r="J56" s="5">
        <v>16142.107689715136</v>
      </c>
      <c r="K56" s="5">
        <v>18040.206252518452</v>
      </c>
      <c r="L56" s="5">
        <v>17811.14063846417</v>
      </c>
      <c r="M56" s="5">
        <v>19975.962214201703</v>
      </c>
      <c r="N56" s="5">
        <v>18044.282085761537</v>
      </c>
      <c r="O56" s="5">
        <v>17104.874145504586</v>
      </c>
      <c r="P56" s="5">
        <v>17732.507864390402</v>
      </c>
      <c r="Q56" s="5">
        <v>18701.54959197151</v>
      </c>
      <c r="R56" s="5">
        <v>18412.413530199752</v>
      </c>
      <c r="S56" s="5">
        <v>19110.471216025064</v>
      </c>
      <c r="T56" s="5">
        <v>19833.710544200898</v>
      </c>
      <c r="U56" s="5">
        <v>20738.170222161218</v>
      </c>
      <c r="V56" s="5">
        <v>19349.376253365172</v>
      </c>
      <c r="W56" s="5">
        <v>21993.797960846772</v>
      </c>
    </row>
    <row r="57" spans="1:23">
      <c r="A57" s="6" t="s">
        <v>146</v>
      </c>
      <c r="B57" s="6" t="s">
        <v>121</v>
      </c>
      <c r="C57" s="5">
        <v>2277.026111892646</v>
      </c>
      <c r="D57" s="5">
        <v>2452.2245530073142</v>
      </c>
      <c r="E57" s="5">
        <v>2345.6043845089257</v>
      </c>
      <c r="F57" s="5">
        <v>2531.7306934944322</v>
      </c>
      <c r="G57" s="5">
        <v>2978.8809783565857</v>
      </c>
      <c r="H57" s="5">
        <v>3448.1431520423093</v>
      </c>
      <c r="I57" s="5">
        <v>3784.6478742632266</v>
      </c>
      <c r="J57" s="5">
        <v>3419.8071003243986</v>
      </c>
      <c r="K57" s="5">
        <v>3529.9704640543855</v>
      </c>
      <c r="L57" s="5">
        <v>3510.7049618102492</v>
      </c>
      <c r="M57" s="5">
        <v>3479.0809545126094</v>
      </c>
      <c r="N57" s="5">
        <v>3773.625728434457</v>
      </c>
      <c r="O57" s="5">
        <v>7260.2557388058622</v>
      </c>
      <c r="P57" s="5">
        <v>7135.6649398956124</v>
      </c>
      <c r="Q57" s="5">
        <v>7532.7196109094193</v>
      </c>
      <c r="R57" s="5">
        <v>7532.1228815587174</v>
      </c>
      <c r="S57" s="5">
        <v>7606.7046300316742</v>
      </c>
      <c r="T57" s="5">
        <v>6871.0560511426502</v>
      </c>
      <c r="U57" s="5">
        <v>6993.2873310954519</v>
      </c>
      <c r="V57" s="5">
        <v>7120.4183783815333</v>
      </c>
      <c r="W57" s="5">
        <v>7097.3450709550525</v>
      </c>
    </row>
    <row r="58" spans="1:23">
      <c r="A58" s="6" t="s">
        <v>146</v>
      </c>
      <c r="B58" s="6" t="s">
        <v>122</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0" t="s">
        <v>150</v>
      </c>
      <c r="B59" s="100"/>
      <c r="C59" s="17">
        <v>53907.814760533147</v>
      </c>
      <c r="D59" s="17">
        <v>54718.083603857463</v>
      </c>
      <c r="E59" s="17">
        <v>54497.602737555979</v>
      </c>
      <c r="F59" s="17">
        <v>54789.999101960493</v>
      </c>
      <c r="G59" s="17">
        <v>53925.407971105087</v>
      </c>
      <c r="H59" s="17">
        <v>54119.423225978782</v>
      </c>
      <c r="I59" s="17">
        <v>55976.06693410821</v>
      </c>
      <c r="J59" s="17">
        <v>55637.315786666048</v>
      </c>
      <c r="K59" s="17">
        <v>55543.176703662612</v>
      </c>
      <c r="L59" s="17">
        <v>54493.518229164249</v>
      </c>
      <c r="M59" s="17">
        <v>53128.976935581413</v>
      </c>
      <c r="N59" s="17">
        <v>51880.362017887695</v>
      </c>
      <c r="O59" s="17">
        <v>54227.462198802154</v>
      </c>
      <c r="P59" s="17">
        <v>54784.56374674094</v>
      </c>
      <c r="Q59" s="17">
        <v>55747.704116346038</v>
      </c>
      <c r="R59" s="17">
        <v>56773.687622874902</v>
      </c>
      <c r="S59" s="17">
        <v>60783.194013719178</v>
      </c>
      <c r="T59" s="17">
        <v>60777.150384211251</v>
      </c>
      <c r="U59" s="17">
        <v>61718.644972997106</v>
      </c>
      <c r="V59" s="17">
        <v>62815.243362753557</v>
      </c>
      <c r="W59" s="17">
        <v>63345.020075201683</v>
      </c>
    </row>
    <row r="60" spans="1:23">
      <c r="A60" s="6" t="s">
        <v>146</v>
      </c>
      <c r="B60" s="6" t="s">
        <v>124</v>
      </c>
      <c r="C60" s="5">
        <v>5.7172340309300219E-2</v>
      </c>
      <c r="D60" s="5">
        <v>0</v>
      </c>
      <c r="E60" s="5">
        <v>0</v>
      </c>
      <c r="F60" s="5">
        <v>0</v>
      </c>
      <c r="G60" s="5">
        <v>0.44196270044460001</v>
      </c>
      <c r="H60" s="5">
        <v>0</v>
      </c>
      <c r="I60" s="5">
        <v>0</v>
      </c>
      <c r="J60" s="5">
        <v>0</v>
      </c>
      <c r="K60" s="5">
        <v>0.38035594481281704</v>
      </c>
      <c r="L60" s="5">
        <v>0</v>
      </c>
      <c r="M60" s="5">
        <v>0</v>
      </c>
      <c r="N60" s="5">
        <v>0</v>
      </c>
      <c r="O60" s="5">
        <v>0</v>
      </c>
      <c r="P60" s="5">
        <v>0</v>
      </c>
      <c r="Q60" s="5">
        <v>0.84097773441330004</v>
      </c>
      <c r="R60" s="5">
        <v>0.17850017673491225</v>
      </c>
      <c r="S60" s="5">
        <v>0</v>
      </c>
      <c r="T60" s="5">
        <v>0.97846356775380017</v>
      </c>
      <c r="U60" s="5">
        <v>1.0340179313364</v>
      </c>
      <c r="V60" s="5">
        <v>0</v>
      </c>
      <c r="W60" s="5">
        <v>1.6952640920409023</v>
      </c>
    </row>
    <row r="61" spans="1:23">
      <c r="A61" s="100" t="s">
        <v>144</v>
      </c>
      <c r="B61" s="100"/>
      <c r="C61" s="17">
        <v>53907.871932873459</v>
      </c>
      <c r="D61" s="17">
        <v>54718.083603857463</v>
      </c>
      <c r="E61" s="17">
        <v>54497.602737555979</v>
      </c>
      <c r="F61" s="17">
        <v>54789.999101960493</v>
      </c>
      <c r="G61" s="17">
        <v>53925.849933805534</v>
      </c>
      <c r="H61" s="17">
        <v>54119.423225978782</v>
      </c>
      <c r="I61" s="17">
        <v>55976.06693410821</v>
      </c>
      <c r="J61" s="17">
        <v>55637.315786666048</v>
      </c>
      <c r="K61" s="17">
        <v>55543.557059607425</v>
      </c>
      <c r="L61" s="17">
        <v>54493.518229164249</v>
      </c>
      <c r="M61" s="17">
        <v>53128.976935581413</v>
      </c>
      <c r="N61" s="17">
        <v>51880.362017887695</v>
      </c>
      <c r="O61" s="17">
        <v>54227.462198802154</v>
      </c>
      <c r="P61" s="17">
        <v>54784.56374674094</v>
      </c>
      <c r="Q61" s="17">
        <v>55748.545094080451</v>
      </c>
      <c r="R61" s="17">
        <v>56773.866123051637</v>
      </c>
      <c r="S61" s="17">
        <v>60783.194013719178</v>
      </c>
      <c r="T61" s="17">
        <v>60778.128847779008</v>
      </c>
      <c r="U61" s="17">
        <v>61719.678990928442</v>
      </c>
      <c r="V61" s="17">
        <v>62815.243362753557</v>
      </c>
      <c r="W61" s="17">
        <v>63346.715339293725</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1899.8944303382859</v>
      </c>
      <c r="D66" s="5">
        <v>1912.9697008787873</v>
      </c>
      <c r="E66" s="5">
        <v>1533.515116624952</v>
      </c>
      <c r="F66" s="5">
        <v>1663.7958722275255</v>
      </c>
      <c r="G66" s="5">
        <v>1480.8398031763995</v>
      </c>
      <c r="H66" s="5">
        <v>1432.9551074499245</v>
      </c>
      <c r="I66" s="5">
        <v>1568.967866531546</v>
      </c>
      <c r="J66" s="5">
        <v>1644.4920428374846</v>
      </c>
      <c r="K66" s="5">
        <v>1558.9445367249482</v>
      </c>
      <c r="L66" s="5">
        <v>1631.6782230376593</v>
      </c>
      <c r="M66" s="5">
        <v>1364.1808140095586</v>
      </c>
      <c r="N66" s="5">
        <v>3550.7434101812178</v>
      </c>
      <c r="O66" s="5">
        <v>3280.290381453764</v>
      </c>
      <c r="P66" s="5">
        <v>3173.5709329113679</v>
      </c>
      <c r="Q66" s="5">
        <v>1926.5047416230934</v>
      </c>
      <c r="R66" s="5">
        <v>2040.4974087181308</v>
      </c>
      <c r="S66" s="5">
        <v>0</v>
      </c>
      <c r="T66" s="5">
        <v>0</v>
      </c>
      <c r="U66" s="5">
        <v>0</v>
      </c>
      <c r="V66" s="5">
        <v>0</v>
      </c>
      <c r="W66" s="5">
        <v>0</v>
      </c>
    </row>
    <row r="67" spans="1:23">
      <c r="A67" s="6" t="s">
        <v>147</v>
      </c>
      <c r="B67" s="6" t="s">
        <v>116</v>
      </c>
      <c r="C67" s="5">
        <v>65.083473872296409</v>
      </c>
      <c r="D67" s="5">
        <v>77.565856141866888</v>
      </c>
      <c r="E67" s="5">
        <v>126.16182621990426</v>
      </c>
      <c r="F67" s="5">
        <v>138.53123037030542</v>
      </c>
      <c r="G67" s="5">
        <v>127.68563431324958</v>
      </c>
      <c r="H67" s="5">
        <v>111.5956518958974</v>
      </c>
      <c r="I67" s="5">
        <v>130.52142625679571</v>
      </c>
      <c r="J67" s="5">
        <v>140.63574694178794</v>
      </c>
      <c r="K67" s="5">
        <v>132.45218787187025</v>
      </c>
      <c r="L67" s="5">
        <v>148.91862866121988</v>
      </c>
      <c r="M67" s="5">
        <v>116.47514146779827</v>
      </c>
      <c r="N67" s="5">
        <v>773.761721538502</v>
      </c>
      <c r="O67" s="5">
        <v>742.42328566409128</v>
      </c>
      <c r="P67" s="5">
        <v>699.52252583963616</v>
      </c>
      <c r="Q67" s="5">
        <v>782.3458809755532</v>
      </c>
      <c r="R67" s="5">
        <v>805.99846554119802</v>
      </c>
      <c r="S67" s="5">
        <v>2312.7426842380132</v>
      </c>
      <c r="T67" s="5">
        <v>1915.2619236928369</v>
      </c>
      <c r="U67" s="5">
        <v>1940.3445075744253</v>
      </c>
      <c r="V67" s="5">
        <v>2876.8789284544355</v>
      </c>
      <c r="W67" s="5">
        <v>2058.9061898235796</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93.471981605178541</v>
      </c>
      <c r="D69" s="5">
        <v>92.649131374022858</v>
      </c>
      <c r="E69" s="5">
        <v>90.43138318549245</v>
      </c>
      <c r="F69" s="5">
        <v>96.669408478457612</v>
      </c>
      <c r="G69" s="5">
        <v>96.940497395638829</v>
      </c>
      <c r="H69" s="5">
        <v>107.15549908634998</v>
      </c>
      <c r="I69" s="5">
        <v>110.14234107075877</v>
      </c>
      <c r="J69" s="5">
        <v>100.7603400914866</v>
      </c>
      <c r="K69" s="5">
        <v>117.61954525809554</v>
      </c>
      <c r="L69" s="5">
        <v>231.63121601664722</v>
      </c>
      <c r="M69" s="5">
        <v>360.72814747520027</v>
      </c>
      <c r="N69" s="5">
        <v>342.63621581969738</v>
      </c>
      <c r="O69" s="5">
        <v>358.64067813997036</v>
      </c>
      <c r="P69" s="5">
        <v>348.1942311558953</v>
      </c>
      <c r="Q69" s="5">
        <v>1270.1671884768139</v>
      </c>
      <c r="R69" s="5">
        <v>1280.4754215617927</v>
      </c>
      <c r="S69" s="5">
        <v>1289.137911653313</v>
      </c>
      <c r="T69" s="5">
        <v>1253.5837193288837</v>
      </c>
      <c r="U69" s="5">
        <v>1247.9726016478271</v>
      </c>
      <c r="V69" s="5">
        <v>1161.8341090131125</v>
      </c>
      <c r="W69" s="5">
        <v>1249.4169175709912</v>
      </c>
    </row>
    <row r="70" spans="1:23">
      <c r="A70" s="6" t="s">
        <v>147</v>
      </c>
      <c r="B70" s="6" t="s">
        <v>119</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147</v>
      </c>
      <c r="B71" s="6" t="s">
        <v>120</v>
      </c>
      <c r="C71" s="5">
        <v>6859.4509081921688</v>
      </c>
      <c r="D71" s="5">
        <v>6106.5247671099205</v>
      </c>
      <c r="E71" s="5">
        <v>6285.885867585389</v>
      </c>
      <c r="F71" s="5">
        <v>6082.5006485175982</v>
      </c>
      <c r="G71" s="5">
        <v>6649.9156654453363</v>
      </c>
      <c r="H71" s="5">
        <v>6515.9406219728617</v>
      </c>
      <c r="I71" s="5">
        <v>6032.5644261366333</v>
      </c>
      <c r="J71" s="5">
        <v>6012.0413717733218</v>
      </c>
      <c r="K71" s="5">
        <v>5990.8871731443614</v>
      </c>
      <c r="L71" s="5">
        <v>5914.5938953452896</v>
      </c>
      <c r="M71" s="5">
        <v>6221.9328144107176</v>
      </c>
      <c r="N71" s="5">
        <v>5481.0839255168094</v>
      </c>
      <c r="O71" s="5">
        <v>4986.146931239392</v>
      </c>
      <c r="P71" s="5">
        <v>4709.9003317554707</v>
      </c>
      <c r="Q71" s="5">
        <v>5445.8611086937781</v>
      </c>
      <c r="R71" s="5">
        <v>5217.8187227320632</v>
      </c>
      <c r="S71" s="5">
        <v>4585.5447776899991</v>
      </c>
      <c r="T71" s="5">
        <v>4725.7967554921979</v>
      </c>
      <c r="U71" s="5">
        <v>4728.0046384307152</v>
      </c>
      <c r="V71" s="5">
        <v>4579.306586169384</v>
      </c>
      <c r="W71" s="5">
        <v>4942.5613734332828</v>
      </c>
    </row>
    <row r="72" spans="1:23">
      <c r="A72" s="6" t="s">
        <v>147</v>
      </c>
      <c r="B72" s="6" t="s">
        <v>121</v>
      </c>
      <c r="C72" s="5">
        <v>964.2701627639965</v>
      </c>
      <c r="D72" s="5">
        <v>1009.4151096269978</v>
      </c>
      <c r="E72" s="5">
        <v>972.54848291400003</v>
      </c>
      <c r="F72" s="5">
        <v>978.96544118099996</v>
      </c>
      <c r="G72" s="5">
        <v>965.11986677699997</v>
      </c>
      <c r="H72" s="5">
        <v>992.03250852000201</v>
      </c>
      <c r="I72" s="5">
        <v>1010.8961560169993</v>
      </c>
      <c r="J72" s="5">
        <v>939.59850754799834</v>
      </c>
      <c r="K72" s="5">
        <v>980.7375694140012</v>
      </c>
      <c r="L72" s="5">
        <v>1072.4554195207422</v>
      </c>
      <c r="M72" s="5">
        <v>2299.829344948128</v>
      </c>
      <c r="N72" s="5">
        <v>4396.5188695975858</v>
      </c>
      <c r="O72" s="5">
        <v>4194.215426038747</v>
      </c>
      <c r="P72" s="5">
        <v>4279.5823375607652</v>
      </c>
      <c r="Q72" s="5">
        <v>4266.2303939545181</v>
      </c>
      <c r="R72" s="5">
        <v>4372.3399915829523</v>
      </c>
      <c r="S72" s="5">
        <v>4396.2634329876</v>
      </c>
      <c r="T72" s="5">
        <v>4087.2283679538718</v>
      </c>
      <c r="U72" s="5">
        <v>4194.1366735306792</v>
      </c>
      <c r="V72" s="5">
        <v>4173.369506552126</v>
      </c>
      <c r="W72" s="5">
        <v>4280.8791109510912</v>
      </c>
    </row>
    <row r="73" spans="1:23">
      <c r="A73" s="6" t="s">
        <v>147</v>
      </c>
      <c r="B73" s="6" t="s">
        <v>122</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0" t="s">
        <v>150</v>
      </c>
      <c r="B74" s="100"/>
      <c r="C74" s="17">
        <v>11739.646983033548</v>
      </c>
      <c r="D74" s="17">
        <v>11098.979737245772</v>
      </c>
      <c r="E74" s="17">
        <v>10930.114007530145</v>
      </c>
      <c r="F74" s="17">
        <v>10881.698080511329</v>
      </c>
      <c r="G74" s="17">
        <v>11244.588683927184</v>
      </c>
      <c r="H74" s="17">
        <v>11079.482229140785</v>
      </c>
      <c r="I74" s="17">
        <v>10779.439714510874</v>
      </c>
      <c r="J74" s="17">
        <v>10781.355237456393</v>
      </c>
      <c r="K74" s="17">
        <v>10713.95346142418</v>
      </c>
      <c r="L74" s="17">
        <v>10826.451929141111</v>
      </c>
      <c r="M74" s="17">
        <v>12073.979769954702</v>
      </c>
      <c r="N74" s="17">
        <v>16290.743151931913</v>
      </c>
      <c r="O74" s="17">
        <v>15317.011935790495</v>
      </c>
      <c r="P74" s="17">
        <v>15019.50296235214</v>
      </c>
      <c r="Q74" s="17">
        <v>14687.662565165243</v>
      </c>
      <c r="R74" s="17">
        <v>14799.133782972243</v>
      </c>
      <c r="S74" s="17">
        <v>13713.133393935712</v>
      </c>
      <c r="T74" s="17">
        <v>13200.272577962107</v>
      </c>
      <c r="U74" s="17">
        <v>13383.007736033122</v>
      </c>
      <c r="V74" s="17">
        <v>14223.563538520146</v>
      </c>
      <c r="W74" s="17">
        <v>13994.031372644655</v>
      </c>
    </row>
    <row r="75" spans="1:23">
      <c r="A75" s="6" t="s">
        <v>147</v>
      </c>
      <c r="B75" s="6" t="s">
        <v>124</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0.71808601451776044</v>
      </c>
      <c r="T75" s="5">
        <v>0.44823476197360002</v>
      </c>
      <c r="U75" s="5">
        <v>0.46656471649360004</v>
      </c>
      <c r="V75" s="5">
        <v>0</v>
      </c>
      <c r="W75" s="5">
        <v>0.76351491191279985</v>
      </c>
    </row>
    <row r="76" spans="1:23">
      <c r="A76" s="100" t="s">
        <v>144</v>
      </c>
      <c r="B76" s="100"/>
      <c r="C76" s="17">
        <v>11739.728024995171</v>
      </c>
      <c r="D76" s="17">
        <v>11098.979737245772</v>
      </c>
      <c r="E76" s="17">
        <v>10930.114007530145</v>
      </c>
      <c r="F76" s="17">
        <v>10881.698080511329</v>
      </c>
      <c r="G76" s="17">
        <v>11244.750159058198</v>
      </c>
      <c r="H76" s="17">
        <v>11079.482229140785</v>
      </c>
      <c r="I76" s="17">
        <v>10779.439714510874</v>
      </c>
      <c r="J76" s="17">
        <v>10781.355237456393</v>
      </c>
      <c r="K76" s="17">
        <v>10714.16589942489</v>
      </c>
      <c r="L76" s="17">
        <v>10826.451929141111</v>
      </c>
      <c r="M76" s="17">
        <v>12073.979769954702</v>
      </c>
      <c r="N76" s="17">
        <v>16290.743151931913</v>
      </c>
      <c r="O76" s="17">
        <v>15317.011935790495</v>
      </c>
      <c r="P76" s="17">
        <v>15019.50296235214</v>
      </c>
      <c r="Q76" s="17">
        <v>14688.051013700586</v>
      </c>
      <c r="R76" s="17">
        <v>14799.85057425633</v>
      </c>
      <c r="S76" s="17">
        <v>13713.85147995023</v>
      </c>
      <c r="T76" s="17">
        <v>13200.720812724081</v>
      </c>
      <c r="U76" s="17">
        <v>13383.474300749614</v>
      </c>
      <c r="V76" s="17">
        <v>14223.563538520146</v>
      </c>
      <c r="W76" s="17">
        <v>13994.794887556567</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10001.341143064166</v>
      </c>
      <c r="D83" s="5">
        <v>7725.943697944238</v>
      </c>
      <c r="E83" s="5">
        <v>7738.7406420673506</v>
      </c>
      <c r="F83" s="5">
        <v>8919.781520967168</v>
      </c>
      <c r="G83" s="5">
        <v>8422.8017959168701</v>
      </c>
      <c r="H83" s="5">
        <v>8755.1960132685344</v>
      </c>
      <c r="I83" s="5">
        <v>5817.6458958151961</v>
      </c>
      <c r="J83" s="5">
        <v>7639.2583545191537</v>
      </c>
      <c r="K83" s="5">
        <v>7322.6193383962163</v>
      </c>
      <c r="L83" s="5">
        <v>6388.68426218475</v>
      </c>
      <c r="M83" s="5">
        <v>7030.1748934762463</v>
      </c>
      <c r="N83" s="5">
        <v>7390.3322417977815</v>
      </c>
      <c r="O83" s="5">
        <v>7042.4190570925284</v>
      </c>
      <c r="P83" s="5">
        <v>7205.1373285887776</v>
      </c>
      <c r="Q83" s="5">
        <v>7142.521429409835</v>
      </c>
      <c r="R83" s="5">
        <v>7092.3976127094447</v>
      </c>
      <c r="S83" s="5">
        <v>5706.7096734759862</v>
      </c>
      <c r="T83" s="5">
        <v>7533.4570782255778</v>
      </c>
      <c r="U83" s="5">
        <v>7798.5243150772176</v>
      </c>
      <c r="V83" s="5">
        <v>6451.0206158478732</v>
      </c>
      <c r="W83" s="5">
        <v>7367.5939099094539</v>
      </c>
    </row>
    <row r="84" spans="1:23">
      <c r="A84" s="6" t="s">
        <v>148</v>
      </c>
      <c r="B84" s="6" t="s">
        <v>118</v>
      </c>
      <c r="C84" s="5">
        <v>0.47845156640226166</v>
      </c>
      <c r="D84" s="5">
        <v>6.4611437143653652E-2</v>
      </c>
      <c r="E84" s="5">
        <v>0.43110645670251962</v>
      </c>
      <c r="F84" s="5">
        <v>0.69747712429944697</v>
      </c>
      <c r="G84" s="5">
        <v>1.0190725911866996</v>
      </c>
      <c r="H84" s="5">
        <v>1.1055496354089929</v>
      </c>
      <c r="I84" s="5">
        <v>2.9381433260504353</v>
      </c>
      <c r="J84" s="5">
        <v>2.0260959230911251</v>
      </c>
      <c r="K84" s="5">
        <v>2.991196330743342</v>
      </c>
      <c r="L84" s="5">
        <v>4.3166649882688999</v>
      </c>
      <c r="M84" s="5">
        <v>3.5182232494544339</v>
      </c>
      <c r="N84" s="5">
        <v>3.3367011445420891</v>
      </c>
      <c r="O84" s="5">
        <v>4.770936331888799</v>
      </c>
      <c r="P84" s="5">
        <v>4.2852925324137718</v>
      </c>
      <c r="Q84" s="5">
        <v>4.8243099468159905</v>
      </c>
      <c r="R84" s="5">
        <v>5.1842211772099605</v>
      </c>
      <c r="S84" s="5">
        <v>10.588218829036119</v>
      </c>
      <c r="T84" s="5">
        <v>4.900552701523166</v>
      </c>
      <c r="U84" s="5">
        <v>4.2820918925182259</v>
      </c>
      <c r="V84" s="5">
        <v>7.7175072211120472</v>
      </c>
      <c r="W84" s="5">
        <v>4.387031628476338</v>
      </c>
    </row>
    <row r="85" spans="1:23">
      <c r="A85" s="6" t="s">
        <v>148</v>
      </c>
      <c r="B85" s="6" t="s">
        <v>119</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148</v>
      </c>
      <c r="B86" s="6" t="s">
        <v>120</v>
      </c>
      <c r="C86" s="5">
        <v>2124.9864894117509</v>
      </c>
      <c r="D86" s="5">
        <v>2049.3446551971215</v>
      </c>
      <c r="E86" s="5">
        <v>2446.7764932833934</v>
      </c>
      <c r="F86" s="5">
        <v>3220.2500225992112</v>
      </c>
      <c r="G86" s="5">
        <v>3915.4818936853499</v>
      </c>
      <c r="H86" s="5">
        <v>4584.2822778241925</v>
      </c>
      <c r="I86" s="5">
        <v>4711.0354435618228</v>
      </c>
      <c r="J86" s="5">
        <v>5376.9214715661037</v>
      </c>
      <c r="K86" s="5">
        <v>5777.2273218964783</v>
      </c>
      <c r="L86" s="5">
        <v>5783.8530983047913</v>
      </c>
      <c r="M86" s="5">
        <v>6213.2295128993865</v>
      </c>
      <c r="N86" s="5">
        <v>5927.9944987575282</v>
      </c>
      <c r="O86" s="5">
        <v>5631.8896447763927</v>
      </c>
      <c r="P86" s="5">
        <v>6074.7763441884481</v>
      </c>
      <c r="Q86" s="5">
        <v>6118.8341964388646</v>
      </c>
      <c r="R86" s="5">
        <v>6218.5807343492552</v>
      </c>
      <c r="S86" s="5">
        <v>5967.4340418294569</v>
      </c>
      <c r="T86" s="5">
        <v>5902.6343432874864</v>
      </c>
      <c r="U86" s="5">
        <v>5794.2127904929757</v>
      </c>
      <c r="V86" s="5">
        <v>5771.5744271365675</v>
      </c>
      <c r="W86" s="5">
        <v>5939.3232727421655</v>
      </c>
    </row>
    <row r="87" spans="1:23">
      <c r="A87" s="6" t="s">
        <v>148</v>
      </c>
      <c r="B87" s="6" t="s">
        <v>121</v>
      </c>
      <c r="C87" s="5">
        <v>0</v>
      </c>
      <c r="D87" s="5">
        <v>0</v>
      </c>
      <c r="E87" s="5">
        <v>0</v>
      </c>
      <c r="F87" s="5">
        <v>0</v>
      </c>
      <c r="G87" s="5">
        <v>0</v>
      </c>
      <c r="H87" s="5">
        <v>0</v>
      </c>
      <c r="I87" s="5">
        <v>304.79452769999966</v>
      </c>
      <c r="J87" s="5">
        <v>289.67010284999935</v>
      </c>
      <c r="K87" s="5">
        <v>299.07209265000074</v>
      </c>
      <c r="L87" s="5">
        <v>295.38303825000099</v>
      </c>
      <c r="M87" s="5">
        <v>293.4725035500004</v>
      </c>
      <c r="N87" s="5">
        <v>304.35127889999978</v>
      </c>
      <c r="O87" s="5">
        <v>315.56269274999943</v>
      </c>
      <c r="P87" s="5">
        <v>288.32339580000007</v>
      </c>
      <c r="Q87" s="5">
        <v>298.19626634999997</v>
      </c>
      <c r="R87" s="5">
        <v>287.00702790000025</v>
      </c>
      <c r="S87" s="5">
        <v>304.77683969999873</v>
      </c>
      <c r="T87" s="5">
        <v>291.80203635000026</v>
      </c>
      <c r="U87" s="5">
        <v>299.86147470000054</v>
      </c>
      <c r="V87" s="5">
        <v>294.94377960000014</v>
      </c>
      <c r="W87" s="5">
        <v>292.70548620000119</v>
      </c>
    </row>
    <row r="88" spans="1:23">
      <c r="A88" s="6" t="s">
        <v>148</v>
      </c>
      <c r="B88" s="6" t="s">
        <v>122</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0" t="s">
        <v>150</v>
      </c>
      <c r="B89" s="100"/>
      <c r="C89" s="17">
        <v>12358.215268667716</v>
      </c>
      <c r="D89" s="17">
        <v>10016.036819253659</v>
      </c>
      <c r="E89" s="17">
        <v>10432.446518592944</v>
      </c>
      <c r="F89" s="17">
        <v>12388.824521919079</v>
      </c>
      <c r="G89" s="17">
        <v>12586.868036689921</v>
      </c>
      <c r="H89" s="17">
        <v>13587.583695361827</v>
      </c>
      <c r="I89" s="17">
        <v>11081.361014933918</v>
      </c>
      <c r="J89" s="17">
        <v>13554.784899244056</v>
      </c>
      <c r="K89" s="17">
        <v>13648.620430403096</v>
      </c>
      <c r="L89" s="17">
        <v>12717.512107480943</v>
      </c>
      <c r="M89" s="17">
        <v>13786.822802155933</v>
      </c>
      <c r="N89" s="17">
        <v>13875.762756802009</v>
      </c>
      <c r="O89" s="17">
        <v>13249.959278215121</v>
      </c>
      <c r="P89" s="17">
        <v>13844.567219326425</v>
      </c>
      <c r="Q89" s="17">
        <v>13867.305451603901</v>
      </c>
      <c r="R89" s="17">
        <v>13931.8071859626</v>
      </c>
      <c r="S89" s="17">
        <v>12324.442242505642</v>
      </c>
      <c r="T89" s="17">
        <v>14083.656099859965</v>
      </c>
      <c r="U89" s="17">
        <v>14256.020581759994</v>
      </c>
      <c r="V89" s="17">
        <v>12893.640072881542</v>
      </c>
      <c r="W89" s="17">
        <v>13993.67588074782</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144</v>
      </c>
      <c r="B91" s="100"/>
      <c r="C91" s="17">
        <v>12358.215268667716</v>
      </c>
      <c r="D91" s="17">
        <v>10016.036819253659</v>
      </c>
      <c r="E91" s="17">
        <v>10432.446518592944</v>
      </c>
      <c r="F91" s="17">
        <v>12388.824521919079</v>
      </c>
      <c r="G91" s="17">
        <v>12586.868036689921</v>
      </c>
      <c r="H91" s="17">
        <v>13587.583695361827</v>
      </c>
      <c r="I91" s="17">
        <v>11081.361014933918</v>
      </c>
      <c r="J91" s="17">
        <v>13554.784899244056</v>
      </c>
      <c r="K91" s="17">
        <v>13648.620430403096</v>
      </c>
      <c r="L91" s="17">
        <v>12717.512107480943</v>
      </c>
      <c r="M91" s="17">
        <v>13786.822802155933</v>
      </c>
      <c r="N91" s="17">
        <v>13875.762756802009</v>
      </c>
      <c r="O91" s="17">
        <v>13249.959278215121</v>
      </c>
      <c r="P91" s="17">
        <v>13844.567219326425</v>
      </c>
      <c r="Q91" s="17">
        <v>13867.305451603901</v>
      </c>
      <c r="R91" s="17">
        <v>13931.8071859626</v>
      </c>
      <c r="S91" s="17">
        <v>12324.442242505642</v>
      </c>
      <c r="T91" s="17">
        <v>14083.656099859965</v>
      </c>
      <c r="U91" s="17">
        <v>14256.020581759994</v>
      </c>
      <c r="V91" s="17">
        <v>12893.640072881542</v>
      </c>
      <c r="W91" s="17">
        <v>13993.67588074782</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-216.15335358674662</v>
      </c>
      <c r="D96" s="5">
        <v>-270.72653585762328</v>
      </c>
      <c r="E96" s="5">
        <v>-239.58550048370793</v>
      </c>
      <c r="F96" s="5">
        <v>-394.94309943287368</v>
      </c>
      <c r="G96" s="5">
        <v>-602.10621962775451</v>
      </c>
      <c r="H96" s="5">
        <v>-888.72178201133454</v>
      </c>
      <c r="I96" s="5">
        <v>-1397.4541162547068</v>
      </c>
      <c r="J96" s="5">
        <v>-960.90501405301711</v>
      </c>
      <c r="K96" s="5">
        <v>-1380.5750251169734</v>
      </c>
      <c r="L96" s="5">
        <v>-2826.0737985479391</v>
      </c>
      <c r="M96" s="5">
        <v>-2779.5681680215489</v>
      </c>
      <c r="N96" s="5">
        <v>-3251.9692432564943</v>
      </c>
      <c r="O96" s="5">
        <v>-3808.6025468221701</v>
      </c>
      <c r="P96" s="5">
        <v>-4764.3617963854431</v>
      </c>
      <c r="Q96" s="5">
        <v>-11344.816095422402</v>
      </c>
      <c r="R96" s="5">
        <v>-11885.208279216815</v>
      </c>
      <c r="S96" s="5">
        <v>-11196.590447820528</v>
      </c>
      <c r="T96" s="5">
        <v>-10776.591933282412</v>
      </c>
      <c r="U96" s="5">
        <v>-11327.002997820784</v>
      </c>
      <c r="V96" s="5">
        <v>-11005.416133697187</v>
      </c>
      <c r="W96" s="5">
        <v>-11605.22537064726</v>
      </c>
    </row>
    <row r="97" spans="1:23">
      <c r="A97" s="6" t="s">
        <v>77</v>
      </c>
      <c r="B97" s="6" t="s">
        <v>127</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138</v>
      </c>
      <c r="B98" s="100"/>
      <c r="C98" s="17">
        <v>-578.19531118104931</v>
      </c>
      <c r="D98" s="17">
        <v>-681.75377756552177</v>
      </c>
      <c r="E98" s="17">
        <v>-716.58961813315682</v>
      </c>
      <c r="F98" s="17">
        <v>-943.01626708749041</v>
      </c>
      <c r="G98" s="17">
        <v>-1205.1363863350891</v>
      </c>
      <c r="H98" s="17">
        <v>-1544.3840612815616</v>
      </c>
      <c r="I98" s="17">
        <v>-2090.0722162295883</v>
      </c>
      <c r="J98" s="17">
        <v>-1688.5695091949879</v>
      </c>
      <c r="K98" s="17">
        <v>-2191.974286851937</v>
      </c>
      <c r="L98" s="17">
        <v>-3690.9241124480618</v>
      </c>
      <c r="M98" s="17">
        <v>-3645.9923709950904</v>
      </c>
      <c r="N98" s="17">
        <v>-4135.1590941533468</v>
      </c>
      <c r="O98" s="17">
        <v>-4719.7921439184011</v>
      </c>
      <c r="P98" s="17">
        <v>-5737.3958718663298</v>
      </c>
      <c r="Q98" s="17">
        <v>-12421.384772978621</v>
      </c>
      <c r="R98" s="17">
        <v>-13081.663228263764</v>
      </c>
      <c r="S98" s="17">
        <v>-12489.493211897799</v>
      </c>
      <c r="T98" s="17">
        <v>-12167.120997175605</v>
      </c>
      <c r="U98" s="17">
        <v>-12808.316765360651</v>
      </c>
      <c r="V98" s="17">
        <v>-12582.09463969193</v>
      </c>
      <c r="W98" s="17">
        <v>-13249.837604933104</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-33.464490718058983</v>
      </c>
      <c r="D101" s="5">
        <v>-70.344028267063123</v>
      </c>
      <c r="E101" s="5">
        <v>-44.30482835683982</v>
      </c>
      <c r="F101" s="5">
        <v>-147.46174020870947</v>
      </c>
      <c r="G101" s="5">
        <v>-300.52444805712173</v>
      </c>
      <c r="H101" s="5">
        <v>-453.10377012540897</v>
      </c>
      <c r="I101" s="5">
        <v>-560.19570298196504</v>
      </c>
      <c r="J101" s="5">
        <v>-316.11364013952027</v>
      </c>
      <c r="K101" s="5">
        <v>-283.56200778473084</v>
      </c>
      <c r="L101" s="5">
        <v>-1704.3824766313705</v>
      </c>
      <c r="M101" s="5">
        <v>-966.65755201470768</v>
      </c>
      <c r="N101" s="5">
        <v>-445.78928068050482</v>
      </c>
      <c r="O101" s="5">
        <v>-394.20760825051184</v>
      </c>
      <c r="P101" s="5">
        <v>-450.72704072080995</v>
      </c>
      <c r="Q101" s="5">
        <v>-3461.097681538803</v>
      </c>
      <c r="R101" s="5">
        <v>-3233.8356304207937</v>
      </c>
      <c r="S101" s="5">
        <v>-1705.3515075365531</v>
      </c>
      <c r="T101" s="5">
        <v>-2022.0149730751668</v>
      </c>
      <c r="U101" s="5">
        <v>-1397.8433916702461</v>
      </c>
      <c r="V101" s="5">
        <v>-1242.4135414195969</v>
      </c>
      <c r="W101" s="5">
        <v>-1129.2083350840589</v>
      </c>
    </row>
    <row r="102" spans="1:23">
      <c r="A102" s="6" t="s">
        <v>128</v>
      </c>
      <c r="B102" s="6" t="s">
        <v>127</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138</v>
      </c>
      <c r="B103" s="100"/>
      <c r="C103" s="17">
        <v>-160.19533887211398</v>
      </c>
      <c r="D103" s="17">
        <v>-222.19465693841414</v>
      </c>
      <c r="E103" s="17">
        <v>-229.89629441461983</v>
      </c>
      <c r="F103" s="17">
        <v>-369.20129233499244</v>
      </c>
      <c r="G103" s="17">
        <v>-552.36264731551375</v>
      </c>
      <c r="H103" s="17">
        <v>-731.6662228743869</v>
      </c>
      <c r="I103" s="17">
        <v>-853.06785769101612</v>
      </c>
      <c r="J103" s="17">
        <v>-627.95620094964534</v>
      </c>
      <c r="K103" s="17">
        <v>-634.73285377262391</v>
      </c>
      <c r="L103" s="17">
        <v>-2079.3163527048396</v>
      </c>
      <c r="M103" s="17">
        <v>-1344.4469648876827</v>
      </c>
      <c r="N103" s="17">
        <v>-828.63058221809092</v>
      </c>
      <c r="O103" s="17">
        <v>-790.52588959781087</v>
      </c>
      <c r="P103" s="17">
        <v>-871.59284120120606</v>
      </c>
      <c r="Q103" s="17">
        <v>-3927.885808029991</v>
      </c>
      <c r="R103" s="17">
        <v>-3750.7765390753498</v>
      </c>
      <c r="S103" s="17">
        <v>-2257.7227847324871</v>
      </c>
      <c r="T103" s="17">
        <v>-2614.3941685618147</v>
      </c>
      <c r="U103" s="17">
        <v>-2023.6068651155092</v>
      </c>
      <c r="V103" s="17">
        <v>-1904.3627387850729</v>
      </c>
      <c r="W103" s="17">
        <v>-1819.5238966994129</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-21.250913423133149</v>
      </c>
      <c r="D106" s="5">
        <v>-47.082250929210645</v>
      </c>
      <c r="E106" s="5">
        <v>-48.203100430936992</v>
      </c>
      <c r="F106" s="5">
        <v>-74.911278019411853</v>
      </c>
      <c r="G106" s="5">
        <v>-75.808755964404369</v>
      </c>
      <c r="H106" s="5">
        <v>-168.72528906028791</v>
      </c>
      <c r="I106" s="5">
        <v>-552.04538914258251</v>
      </c>
      <c r="J106" s="5">
        <v>-418.06364909615013</v>
      </c>
      <c r="K106" s="5">
        <v>-775.55876641982479</v>
      </c>
      <c r="L106" s="5">
        <v>-627.07551123788289</v>
      </c>
      <c r="M106" s="5">
        <v>-661.43383349670603</v>
      </c>
      <c r="N106" s="5">
        <v>-819.56983591415371</v>
      </c>
      <c r="O106" s="5">
        <v>-1153.7028435163347</v>
      </c>
      <c r="P106" s="5">
        <v>-1764.4958207939299</v>
      </c>
      <c r="Q106" s="5">
        <v>-4103.7988485369951</v>
      </c>
      <c r="R106" s="5">
        <v>-4795.2324390245813</v>
      </c>
      <c r="S106" s="5">
        <v>-5661.8932044383137</v>
      </c>
      <c r="T106" s="5">
        <v>-4633.1941352523481</v>
      </c>
      <c r="U106" s="5">
        <v>-4993.9450592889843</v>
      </c>
      <c r="V106" s="5">
        <v>-5289.0589606340291</v>
      </c>
      <c r="W106" s="5">
        <v>-5384.8591617502407</v>
      </c>
    </row>
    <row r="107" spans="1:23">
      <c r="A107" s="6" t="s">
        <v>145</v>
      </c>
      <c r="B107" s="6" t="s">
        <v>127</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138</v>
      </c>
      <c r="B108" s="100"/>
      <c r="C108" s="17">
        <v>-78.632573103916542</v>
      </c>
      <c r="D108" s="17">
        <v>-117.19368074743734</v>
      </c>
      <c r="E108" s="17">
        <v>-134.00520007323399</v>
      </c>
      <c r="F108" s="17">
        <v>-178.46620405512985</v>
      </c>
      <c r="G108" s="17">
        <v>-197.02893397254439</v>
      </c>
      <c r="H108" s="17">
        <v>-304.0105720789989</v>
      </c>
      <c r="I108" s="17">
        <v>-697.43765175890746</v>
      </c>
      <c r="J108" s="17">
        <v>-574.25716330165312</v>
      </c>
      <c r="K108" s="17">
        <v>-951.98726482688471</v>
      </c>
      <c r="L108" s="17">
        <v>-820.00337269710087</v>
      </c>
      <c r="M108" s="17">
        <v>-854.94779921242207</v>
      </c>
      <c r="N108" s="17">
        <v>-1017.4252730296797</v>
      </c>
      <c r="O108" s="17">
        <v>-1359.7573609940728</v>
      </c>
      <c r="P108" s="17">
        <v>-1983.9646523059248</v>
      </c>
      <c r="Q108" s="17">
        <v>-4345.6041270856349</v>
      </c>
      <c r="R108" s="17">
        <v>-5065.1089321339505</v>
      </c>
      <c r="S108" s="17">
        <v>-5952.8821335357125</v>
      </c>
      <c r="T108" s="17">
        <v>-4946.876688411824</v>
      </c>
      <c r="U108" s="17">
        <v>-5327.1506019674907</v>
      </c>
      <c r="V108" s="17">
        <v>-5650.0138970141043</v>
      </c>
      <c r="W108" s="17">
        <v>-5763.9406909833651</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-46.964440786642982</v>
      </c>
      <c r="D111" s="5">
        <v>-40.181343772284315</v>
      </c>
      <c r="E111" s="5">
        <v>-36.135817661280058</v>
      </c>
      <c r="F111" s="5">
        <v>-53.903936704513526</v>
      </c>
      <c r="G111" s="5">
        <v>-106.57999543799801</v>
      </c>
      <c r="H111" s="5">
        <v>-135.28291908868181</v>
      </c>
      <c r="I111" s="5">
        <v>-148.04691918276779</v>
      </c>
      <c r="J111" s="5">
        <v>-102.2165649438931</v>
      </c>
      <c r="K111" s="5">
        <v>-175.12490172845594</v>
      </c>
      <c r="L111" s="5">
        <v>-206.96782714578177</v>
      </c>
      <c r="M111" s="5">
        <v>-704.37034614142101</v>
      </c>
      <c r="N111" s="5">
        <v>-1562.3839483982615</v>
      </c>
      <c r="O111" s="5">
        <v>-1816.9570108296764</v>
      </c>
      <c r="P111" s="5">
        <v>-2117.812986452871</v>
      </c>
      <c r="Q111" s="5">
        <v>-2209.8117010901242</v>
      </c>
      <c r="R111" s="5">
        <v>-2268.6637341939718</v>
      </c>
      <c r="S111" s="5">
        <v>-2231.4092565825076</v>
      </c>
      <c r="T111" s="5">
        <v>-2575.6546562496214</v>
      </c>
      <c r="U111" s="5">
        <v>-3394.2178912759414</v>
      </c>
      <c r="V111" s="5">
        <v>-3035.2257168274527</v>
      </c>
      <c r="W111" s="5">
        <v>-3549.0194585842555</v>
      </c>
    </row>
    <row r="112" spans="1:23">
      <c r="A112" s="6" t="s">
        <v>146</v>
      </c>
      <c r="B112" s="6" t="s">
        <v>127</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138</v>
      </c>
      <c r="B113" s="100"/>
      <c r="C113" s="17">
        <v>-100.64147879453458</v>
      </c>
      <c r="D113" s="17">
        <v>-104.5018383578296</v>
      </c>
      <c r="E113" s="17">
        <v>-114.17668942051905</v>
      </c>
      <c r="F113" s="17">
        <v>-149.64529567039273</v>
      </c>
      <c r="G113" s="17">
        <v>-216.38748960686803</v>
      </c>
      <c r="H113" s="17">
        <v>-259.48805009240283</v>
      </c>
      <c r="I113" s="17">
        <v>-285.3314277236118</v>
      </c>
      <c r="J113" s="17">
        <v>-248.39711002913211</v>
      </c>
      <c r="K113" s="17">
        <v>-343.01362336389195</v>
      </c>
      <c r="L113" s="17">
        <v>-387.73734935807579</v>
      </c>
      <c r="M113" s="17">
        <v>-885.44860244279596</v>
      </c>
      <c r="N113" s="17">
        <v>-1751.5343943498394</v>
      </c>
      <c r="O113" s="17">
        <v>-2013.0742832292435</v>
      </c>
      <c r="P113" s="17">
        <v>-2333.9631826702662</v>
      </c>
      <c r="Q113" s="17">
        <v>-2454.8400042627673</v>
      </c>
      <c r="R113" s="17">
        <v>-2545.1690765072849</v>
      </c>
      <c r="S113" s="17">
        <v>-2536.4995631372126</v>
      </c>
      <c r="T113" s="17">
        <v>-2907.0713471676195</v>
      </c>
      <c r="U113" s="17">
        <v>-3752.3184625559852</v>
      </c>
      <c r="V113" s="17">
        <v>-3417.6376986787959</v>
      </c>
      <c r="W113" s="17">
        <v>-3948.3271619431157</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-113.90571148337109</v>
      </c>
      <c r="D116" s="5">
        <v>-113.04278719312114</v>
      </c>
      <c r="E116" s="5">
        <v>-110.43969205574555</v>
      </c>
      <c r="F116" s="5">
        <v>-117.84534625598488</v>
      </c>
      <c r="G116" s="5">
        <v>-117.99388229803537</v>
      </c>
      <c r="H116" s="5">
        <v>-130.29563154705895</v>
      </c>
      <c r="I116" s="5">
        <v>-133.72269393614047</v>
      </c>
      <c r="J116" s="5">
        <v>-122.12769226375428</v>
      </c>
      <c r="K116" s="5">
        <v>-142.78208621911534</v>
      </c>
      <c r="L116" s="5">
        <v>-282.59735158690512</v>
      </c>
      <c r="M116" s="5">
        <v>-442.9357511452273</v>
      </c>
      <c r="N116" s="5">
        <v>-420.29669092760366</v>
      </c>
      <c r="O116" s="5">
        <v>-438.15781816692873</v>
      </c>
      <c r="P116" s="5">
        <v>-426.28412420987075</v>
      </c>
      <c r="Q116" s="5">
        <v>-1564.4321382214171</v>
      </c>
      <c r="R116" s="5">
        <v>-1581.3216766074679</v>
      </c>
      <c r="S116" s="5">
        <v>-1585.5365143904346</v>
      </c>
      <c r="T116" s="5">
        <v>-1539.9620492555805</v>
      </c>
      <c r="U116" s="5">
        <v>-1535.8897775835865</v>
      </c>
      <c r="V116" s="5">
        <v>-1429.7084669760568</v>
      </c>
      <c r="W116" s="5">
        <v>-1536.9773325867138</v>
      </c>
    </row>
    <row r="117" spans="1:23">
      <c r="A117" s="6" t="s">
        <v>147</v>
      </c>
      <c r="B117" s="6" t="s">
        <v>127</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138</v>
      </c>
      <c r="B118" s="100"/>
      <c r="C118" s="17">
        <v>-231.18159622315409</v>
      </c>
      <c r="D118" s="17">
        <v>-229.62614709810614</v>
      </c>
      <c r="E118" s="17">
        <v>-228.62565836383556</v>
      </c>
      <c r="F118" s="17">
        <v>-233.75532808738689</v>
      </c>
      <c r="G118" s="17">
        <v>-225.8729482209684</v>
      </c>
      <c r="H118" s="17">
        <v>-234.44542028236194</v>
      </c>
      <c r="I118" s="17">
        <v>-236.2380525182835</v>
      </c>
      <c r="J118" s="17">
        <v>-220.37640181341447</v>
      </c>
      <c r="K118" s="17">
        <v>-241.23846056103486</v>
      </c>
      <c r="L118" s="17">
        <v>-380.3167725935939</v>
      </c>
      <c r="M118" s="17">
        <v>-538.79372319625986</v>
      </c>
      <c r="N118" s="17">
        <v>-514.86584561705104</v>
      </c>
      <c r="O118" s="17">
        <v>-531.78868072459147</v>
      </c>
      <c r="P118" s="17">
        <v>-522.08072143359357</v>
      </c>
      <c r="Q118" s="17">
        <v>-1664.3507115252228</v>
      </c>
      <c r="R118" s="17">
        <v>-1688.715066032642</v>
      </c>
      <c r="S118" s="17">
        <v>-1701.9031407133466</v>
      </c>
      <c r="T118" s="17">
        <v>-1663.1192185949844</v>
      </c>
      <c r="U118" s="17">
        <v>-1667.9367865985046</v>
      </c>
      <c r="V118" s="17">
        <v>-1567.4111386936597</v>
      </c>
      <c r="W118" s="17">
        <v>-1678.5232088507719</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-0.56779717554043252</v>
      </c>
      <c r="D121" s="5">
        <v>-7.6125695944034732E-2</v>
      </c>
      <c r="E121" s="5">
        <v>-0.50206197890548798</v>
      </c>
      <c r="F121" s="5">
        <v>-0.82079824425393999</v>
      </c>
      <c r="G121" s="5">
        <v>-1.199137870195065</v>
      </c>
      <c r="H121" s="5">
        <v>-1.3141721898967704</v>
      </c>
      <c r="I121" s="5">
        <v>-3.4434110112509306</v>
      </c>
      <c r="J121" s="5">
        <v>-2.3834676096993697</v>
      </c>
      <c r="K121" s="5">
        <v>-3.5472629648462641</v>
      </c>
      <c r="L121" s="5">
        <v>-5.0506319459984903</v>
      </c>
      <c r="M121" s="5">
        <v>-4.1706852234871929</v>
      </c>
      <c r="N121" s="5">
        <v>-3.9294873359705873</v>
      </c>
      <c r="O121" s="5">
        <v>-5.5772660587179823</v>
      </c>
      <c r="P121" s="5">
        <v>-5.0418242079616329</v>
      </c>
      <c r="Q121" s="5">
        <v>-5.6757260350644385</v>
      </c>
      <c r="R121" s="5">
        <v>-6.1547989700004129</v>
      </c>
      <c r="S121" s="5">
        <v>-12.399964872720457</v>
      </c>
      <c r="T121" s="5">
        <v>-5.7661194496939343</v>
      </c>
      <c r="U121" s="5">
        <v>-5.1068780020256357</v>
      </c>
      <c r="V121" s="5">
        <v>-9.0094478400494609</v>
      </c>
      <c r="W121" s="5">
        <v>-5.1610826419909221</v>
      </c>
    </row>
    <row r="122" spans="1:23">
      <c r="A122" s="6" t="s">
        <v>148</v>
      </c>
      <c r="B122" s="6" t="s">
        <v>127</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138</v>
      </c>
      <c r="B123" s="100"/>
      <c r="C123" s="17">
        <v>-7.5443241873301421</v>
      </c>
      <c r="D123" s="17">
        <v>-8.2374544237345351</v>
      </c>
      <c r="E123" s="17">
        <v>-9.8857758609482893</v>
      </c>
      <c r="F123" s="17">
        <v>-11.94814693958854</v>
      </c>
      <c r="G123" s="17">
        <v>-13.484367219194663</v>
      </c>
      <c r="H123" s="17">
        <v>-14.773795953410872</v>
      </c>
      <c r="I123" s="17">
        <v>-17.997226537769329</v>
      </c>
      <c r="J123" s="17">
        <v>-17.58263310114307</v>
      </c>
      <c r="K123" s="17">
        <v>-21.002084327501464</v>
      </c>
      <c r="L123" s="17">
        <v>-23.550265094451589</v>
      </c>
      <c r="M123" s="17">
        <v>-22.355281255930294</v>
      </c>
      <c r="N123" s="17">
        <v>-22.702998938685688</v>
      </c>
      <c r="O123" s="17">
        <v>-24.64592937268268</v>
      </c>
      <c r="P123" s="17">
        <v>-25.794474255339534</v>
      </c>
      <c r="Q123" s="17">
        <v>-28.704122075006541</v>
      </c>
      <c r="R123" s="17">
        <v>-31.893614514536814</v>
      </c>
      <c r="S123" s="17">
        <v>-40.485589779041156</v>
      </c>
      <c r="T123" s="17">
        <v>-35.659574439360533</v>
      </c>
      <c r="U123" s="17">
        <v>-37.304049123161136</v>
      </c>
      <c r="V123" s="17">
        <v>-42.669166520295462</v>
      </c>
      <c r="W123" s="17">
        <v>-39.522646456438828</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97441.080096606485</v>
      </c>
      <c r="D4" s="5">
        <v>94553.062036798612</v>
      </c>
      <c r="E4" s="5">
        <v>94685.637123747409</v>
      </c>
      <c r="F4" s="5">
        <v>90923.031740110047</v>
      </c>
      <c r="G4" s="5">
        <v>87572.951586498064</v>
      </c>
      <c r="H4" s="5">
        <v>83904.167744465827</v>
      </c>
      <c r="I4" s="5">
        <v>85804.065853751512</v>
      </c>
      <c r="J4" s="5">
        <v>77468.160468060349</v>
      </c>
      <c r="K4" s="5">
        <v>76579.37829309763</v>
      </c>
      <c r="L4" s="5">
        <v>80979.868184487103</v>
      </c>
      <c r="M4" s="5">
        <v>78541.444301765034</v>
      </c>
      <c r="N4" s="5">
        <v>70792.268513844581</v>
      </c>
      <c r="O4" s="5">
        <v>71788.048957629362</v>
      </c>
      <c r="P4" s="5">
        <v>71614.710279750536</v>
      </c>
      <c r="Q4" s="5">
        <v>46301.650517940157</v>
      </c>
      <c r="R4" s="5">
        <v>41326.498619447731</v>
      </c>
      <c r="S4" s="5">
        <v>33656.57348337306</v>
      </c>
      <c r="T4" s="5">
        <v>33698.411293554505</v>
      </c>
      <c r="U4" s="5">
        <v>35048.799089693326</v>
      </c>
      <c r="V4" s="5">
        <v>34169.99982320096</v>
      </c>
      <c r="W4" s="5">
        <v>32704.043651689695</v>
      </c>
      <c r="AA4" s="83"/>
    </row>
    <row r="5" spans="1:27">
      <c r="A5" s="6" t="s">
        <v>77</v>
      </c>
      <c r="B5" s="6" t="s">
        <v>114</v>
      </c>
      <c r="C5" s="5">
        <v>31943.022856575866</v>
      </c>
      <c r="D5" s="5">
        <v>33622.333319300538</v>
      </c>
      <c r="E5" s="5">
        <v>33459.156172376766</v>
      </c>
      <c r="F5" s="5">
        <v>33924.746966500512</v>
      </c>
      <c r="G5" s="5">
        <v>33358.327223393986</v>
      </c>
      <c r="H5" s="5">
        <v>31398.714929466812</v>
      </c>
      <c r="I5" s="5">
        <v>33024.31749791855</v>
      </c>
      <c r="J5" s="5">
        <v>30505.542583539213</v>
      </c>
      <c r="K5" s="5">
        <v>27762.192702913449</v>
      </c>
      <c r="L5" s="5">
        <v>27170.399272899813</v>
      </c>
      <c r="M5" s="5">
        <v>23597.202360403455</v>
      </c>
      <c r="N5" s="5">
        <v>21458.719715351504</v>
      </c>
      <c r="O5" s="5">
        <v>21913.247831551533</v>
      </c>
      <c r="P5" s="5">
        <v>21780.994146801277</v>
      </c>
      <c r="Q5" s="5">
        <v>22961.907651244888</v>
      </c>
      <c r="R5" s="5">
        <v>22880.833670411983</v>
      </c>
      <c r="S5" s="5">
        <v>22209.033066215139</v>
      </c>
      <c r="T5" s="5">
        <v>22647.206074795689</v>
      </c>
      <c r="U5" s="5">
        <v>23130.504342697615</v>
      </c>
      <c r="V5" s="5">
        <v>22518.09320997999</v>
      </c>
      <c r="W5" s="5">
        <v>22429.74368780234</v>
      </c>
      <c r="AA5" s="83"/>
    </row>
    <row r="6" spans="1:27">
      <c r="A6" s="6" t="s">
        <v>77</v>
      </c>
      <c r="B6" s="6" t="s">
        <v>115</v>
      </c>
      <c r="C6" s="5">
        <v>3143.0282842227552</v>
      </c>
      <c r="D6" s="5">
        <v>3139.0214366095829</v>
      </c>
      <c r="E6" s="5">
        <v>2998.6431108683801</v>
      </c>
      <c r="F6" s="5">
        <v>1929.7400737833291</v>
      </c>
      <c r="G6" s="5">
        <v>1932.167692923962</v>
      </c>
      <c r="H6" s="5">
        <v>1926.4827991470945</v>
      </c>
      <c r="I6" s="5">
        <v>1931.8261977994357</v>
      </c>
      <c r="J6" s="5">
        <v>1878.8594287048634</v>
      </c>
      <c r="K6" s="5">
        <v>1882.2558736042465</v>
      </c>
      <c r="L6" s="5">
        <v>1884.186144105573</v>
      </c>
      <c r="M6" s="5">
        <v>1895.4680967385352</v>
      </c>
      <c r="N6" s="5">
        <v>3756.2489544835794</v>
      </c>
      <c r="O6" s="5">
        <v>2994.4531033468138</v>
      </c>
      <c r="P6" s="5">
        <v>2461.2995231878258</v>
      </c>
      <c r="Q6" s="5">
        <v>5021.3944004356481</v>
      </c>
      <c r="R6" s="5">
        <v>2804.3700271596958</v>
      </c>
      <c r="S6" s="5">
        <v>5536.7761957661896</v>
      </c>
      <c r="T6" s="5">
        <v>3798.8647915653983</v>
      </c>
      <c r="U6" s="5">
        <v>3462.9701539453704</v>
      </c>
      <c r="V6" s="5">
        <v>4766.9520244675668</v>
      </c>
      <c r="W6" s="5">
        <v>3113.636698062809</v>
      </c>
      <c r="AA6" s="83"/>
    </row>
    <row r="7" spans="1:27">
      <c r="A7" s="6" t="s">
        <v>77</v>
      </c>
      <c r="B7" s="6" t="s">
        <v>116</v>
      </c>
      <c r="C7" s="5">
        <v>112.36636252771598</v>
      </c>
      <c r="D7" s="5">
        <v>94.953387897282042</v>
      </c>
      <c r="E7" s="5">
        <v>157.25952700192184</v>
      </c>
      <c r="F7" s="5">
        <v>57.746336093443738</v>
      </c>
      <c r="G7" s="5">
        <v>29.829049641709293</v>
      </c>
      <c r="H7" s="5">
        <v>9.3568735162152024</v>
      </c>
      <c r="I7" s="5">
        <v>9.0845169793838938</v>
      </c>
      <c r="J7" s="5">
        <v>30.673150599685361</v>
      </c>
      <c r="K7" s="5">
        <v>37.685535958381564</v>
      </c>
      <c r="L7" s="5">
        <v>34.873232257041224</v>
      </c>
      <c r="M7" s="5">
        <v>66.644195720574587</v>
      </c>
      <c r="N7" s="5">
        <v>262.56771326492458</v>
      </c>
      <c r="O7" s="5">
        <v>138.6632292685311</v>
      </c>
      <c r="P7" s="5">
        <v>170.13470103833507</v>
      </c>
      <c r="Q7" s="5">
        <v>545.42509887189408</v>
      </c>
      <c r="R7" s="5">
        <v>239.63425895588242</v>
      </c>
      <c r="S7" s="5">
        <v>1532.956779997286</v>
      </c>
      <c r="T7" s="5">
        <v>683.52883431478108</v>
      </c>
      <c r="U7" s="5">
        <v>471.30969013462686</v>
      </c>
      <c r="V7" s="5">
        <v>1262.2467250895479</v>
      </c>
      <c r="W7" s="5">
        <v>362.59119143054261</v>
      </c>
      <c r="AA7" s="83"/>
    </row>
    <row r="8" spans="1:27">
      <c r="A8" s="6" t="s">
        <v>77</v>
      </c>
      <c r="B8" s="6" t="s">
        <v>117</v>
      </c>
      <c r="C8" s="5">
        <v>15998.527037076181</v>
      </c>
      <c r="D8" s="5">
        <v>13174.879415591211</v>
      </c>
      <c r="E8" s="5">
        <v>13020.093221855383</v>
      </c>
      <c r="F8" s="5">
        <v>16143.749605582452</v>
      </c>
      <c r="G8" s="5">
        <v>13763.032585194924</v>
      </c>
      <c r="H8" s="5">
        <v>15350.648514056727</v>
      </c>
      <c r="I8" s="5">
        <v>9213.7368690622043</v>
      </c>
      <c r="J8" s="5">
        <v>15975.438271252324</v>
      </c>
      <c r="K8" s="5">
        <v>15056.695406937572</v>
      </c>
      <c r="L8" s="5">
        <v>11757.464096155338</v>
      </c>
      <c r="M8" s="5">
        <v>12435.919008722867</v>
      </c>
      <c r="N8" s="5">
        <v>13086.386055270315</v>
      </c>
      <c r="O8" s="5">
        <v>12638.429690033478</v>
      </c>
      <c r="P8" s="5">
        <v>13149.074537404817</v>
      </c>
      <c r="Q8" s="5">
        <v>10800.656491605881</v>
      </c>
      <c r="R8" s="5">
        <v>15966.995843669196</v>
      </c>
      <c r="S8" s="5">
        <v>9861.1925296419686</v>
      </c>
      <c r="T8" s="5">
        <v>17042.364737794931</v>
      </c>
      <c r="U8" s="5">
        <v>15632.272321104008</v>
      </c>
      <c r="V8" s="5">
        <v>12169.596076423066</v>
      </c>
      <c r="W8" s="5">
        <v>14655.22581963327</v>
      </c>
      <c r="AA8" s="83"/>
    </row>
    <row r="9" spans="1:27">
      <c r="A9" s="6" t="s">
        <v>77</v>
      </c>
      <c r="B9" s="6" t="s">
        <v>118</v>
      </c>
      <c r="C9" s="5">
        <v>175.52822677065672</v>
      </c>
      <c r="D9" s="5">
        <v>192.65237210029102</v>
      </c>
      <c r="E9" s="5">
        <v>168.34836613683285</v>
      </c>
      <c r="F9" s="5">
        <v>299.19859698949227</v>
      </c>
      <c r="G9" s="5">
        <v>713.51530256327044</v>
      </c>
      <c r="H9" s="5">
        <v>1014.9980117036125</v>
      </c>
      <c r="I9" s="5">
        <v>1247.6720247670366</v>
      </c>
      <c r="J9" s="5">
        <v>986.95252558391348</v>
      </c>
      <c r="K9" s="5">
        <v>897.68368415001737</v>
      </c>
      <c r="L9" s="5">
        <v>2008.2930428985314</v>
      </c>
      <c r="M9" s="5">
        <v>1852.8754020049996</v>
      </c>
      <c r="N9" s="5">
        <v>5518.5283265693342</v>
      </c>
      <c r="O9" s="5">
        <v>6625.3946685970359</v>
      </c>
      <c r="P9" s="5">
        <v>7027.2062691876508</v>
      </c>
      <c r="Q9" s="5">
        <v>11246.919798916389</v>
      </c>
      <c r="R9" s="5">
        <v>12119.351741097698</v>
      </c>
      <c r="S9" s="5">
        <v>12706.259068134772</v>
      </c>
      <c r="T9" s="5">
        <v>13347.041237627138</v>
      </c>
      <c r="U9" s="5">
        <v>13489.894711119312</v>
      </c>
      <c r="V9" s="5">
        <v>14974.397914689484</v>
      </c>
      <c r="W9" s="5">
        <v>16416.865731914302</v>
      </c>
      <c r="AA9" s="83"/>
    </row>
    <row r="10" spans="1:27">
      <c r="A10" s="6" t="s">
        <v>77</v>
      </c>
      <c r="B10" s="6" t="s">
        <v>119</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77</v>
      </c>
      <c r="B11" s="6" t="s">
        <v>120</v>
      </c>
      <c r="C11" s="5">
        <v>29308.954410992319</v>
      </c>
      <c r="D11" s="5">
        <v>30463.68191543693</v>
      </c>
      <c r="E11" s="5">
        <v>31118.575045295893</v>
      </c>
      <c r="F11" s="5">
        <v>32295.05362870653</v>
      </c>
      <c r="G11" s="5">
        <v>37298.044172248614</v>
      </c>
      <c r="H11" s="5">
        <v>40147.212120844444</v>
      </c>
      <c r="I11" s="5">
        <v>39624.252477122995</v>
      </c>
      <c r="J11" s="5">
        <v>46165.664932354906</v>
      </c>
      <c r="K11" s="5">
        <v>49872.012552460881</v>
      </c>
      <c r="L11" s="5">
        <v>49759.32057627444</v>
      </c>
      <c r="M11" s="5">
        <v>53032.439404490564</v>
      </c>
      <c r="N11" s="5">
        <v>53960.070164324396</v>
      </c>
      <c r="O11" s="5">
        <v>53931.554405926283</v>
      </c>
      <c r="P11" s="5">
        <v>55222.278050469875</v>
      </c>
      <c r="Q11" s="5">
        <v>72231.63803207739</v>
      </c>
      <c r="R11" s="5">
        <v>75249.38181907656</v>
      </c>
      <c r="S11" s="5">
        <v>84177.726118728227</v>
      </c>
      <c r="T11" s="5">
        <v>86403.394626997135</v>
      </c>
      <c r="U11" s="5">
        <v>85178.081340445919</v>
      </c>
      <c r="V11" s="5">
        <v>84064.193302934218</v>
      </c>
      <c r="W11" s="5">
        <v>85441.103310852632</v>
      </c>
      <c r="AA11" s="83"/>
    </row>
    <row r="12" spans="1:27">
      <c r="A12" s="6" t="s">
        <v>77</v>
      </c>
      <c r="B12" s="6" t="s">
        <v>121</v>
      </c>
      <c r="C12" s="5">
        <v>12774.527528157594</v>
      </c>
      <c r="D12" s="5">
        <v>15384.050673713733</v>
      </c>
      <c r="E12" s="5">
        <v>14970.455899979332</v>
      </c>
      <c r="F12" s="5">
        <v>15103.384441623793</v>
      </c>
      <c r="G12" s="5">
        <v>15915.317876054938</v>
      </c>
      <c r="H12" s="5">
        <v>17639.648349812011</v>
      </c>
      <c r="I12" s="5">
        <v>21636.809097314395</v>
      </c>
      <c r="J12" s="5">
        <v>19217.261037815577</v>
      </c>
      <c r="K12" s="5">
        <v>21131.161330037892</v>
      </c>
      <c r="L12" s="5">
        <v>22460.320463206139</v>
      </c>
      <c r="M12" s="5">
        <v>25417.126368673755</v>
      </c>
      <c r="N12" s="5">
        <v>35254.857755064746</v>
      </c>
      <c r="O12" s="5">
        <v>36438.492220986336</v>
      </c>
      <c r="P12" s="5">
        <v>36196.305853029102</v>
      </c>
      <c r="Q12" s="5">
        <v>44331.032604447624</v>
      </c>
      <c r="R12" s="5">
        <v>44546.623062826518</v>
      </c>
      <c r="S12" s="5">
        <v>47683.183181917891</v>
      </c>
      <c r="T12" s="5">
        <v>41634.12080839336</v>
      </c>
      <c r="U12" s="5">
        <v>44903.617239229083</v>
      </c>
      <c r="V12" s="5">
        <v>50690.497914634252</v>
      </c>
      <c r="W12" s="5">
        <v>52288.942500251818</v>
      </c>
      <c r="AA12" s="83"/>
    </row>
    <row r="13" spans="1:27">
      <c r="A13" s="6" t="s">
        <v>77</v>
      </c>
      <c r="B13" s="6" t="s">
        <v>122</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0" t="s">
        <v>150</v>
      </c>
      <c r="B14" s="100"/>
      <c r="C14" s="17">
        <v>206174.84782020576</v>
      </c>
      <c r="D14" s="17">
        <v>206817.4194828397</v>
      </c>
      <c r="E14" s="17">
        <v>207561.90344287688</v>
      </c>
      <c r="F14" s="17">
        <v>208031.49389822589</v>
      </c>
      <c r="G14" s="17">
        <v>207960.20072544052</v>
      </c>
      <c r="H14" s="17">
        <v>208894.05031526083</v>
      </c>
      <c r="I14" s="17">
        <v>210216.20923232261</v>
      </c>
      <c r="J14" s="17">
        <v>210693.84944735261</v>
      </c>
      <c r="K14" s="17">
        <v>212270.67870177486</v>
      </c>
      <c r="L14" s="17">
        <v>214443.1396923947</v>
      </c>
      <c r="M14" s="17">
        <v>215879.17020432127</v>
      </c>
      <c r="N14" s="17">
        <v>220138.98589353354</v>
      </c>
      <c r="O14" s="17">
        <v>222382.30306979534</v>
      </c>
      <c r="P14" s="17">
        <v>224489.36741828328</v>
      </c>
      <c r="Q14" s="17">
        <v>228175.9343489508</v>
      </c>
      <c r="R14" s="17">
        <v>230843.01668362756</v>
      </c>
      <c r="S14" s="17">
        <v>233680.80064744747</v>
      </c>
      <c r="T14" s="17">
        <v>235997.45476273968</v>
      </c>
      <c r="U14" s="17">
        <v>238909.32749309647</v>
      </c>
      <c r="V14" s="17">
        <v>241983.26016367931</v>
      </c>
      <c r="W14" s="17">
        <v>244981.9861535785</v>
      </c>
      <c r="AA14" s="83"/>
    </row>
    <row r="15" spans="1:27">
      <c r="A15" s="6" t="s">
        <v>77</v>
      </c>
      <c r="B15" s="6" t="s">
        <v>124</v>
      </c>
      <c r="C15" s="5">
        <v>0.13821430193199105</v>
      </c>
      <c r="D15" s="5">
        <v>0</v>
      </c>
      <c r="E15" s="5">
        <v>0.14154636869949999</v>
      </c>
      <c r="F15" s="5">
        <v>0.58213423279916188</v>
      </c>
      <c r="G15" s="5">
        <v>0.60343783145820007</v>
      </c>
      <c r="H15" s="5">
        <v>0</v>
      </c>
      <c r="I15" s="5">
        <v>0.2052942622167</v>
      </c>
      <c r="J15" s="5">
        <v>0.22468143493289999</v>
      </c>
      <c r="K15" s="5">
        <v>1.5679367475462169</v>
      </c>
      <c r="L15" s="5">
        <v>0</v>
      </c>
      <c r="M15" s="5">
        <v>0.27951176895870006</v>
      </c>
      <c r="N15" s="5">
        <v>0.29760692735569999</v>
      </c>
      <c r="O15" s="5">
        <v>0.81167025826306816</v>
      </c>
      <c r="P15" s="5">
        <v>1.2753256115445708</v>
      </c>
      <c r="Q15" s="5">
        <v>3.0832930625617014</v>
      </c>
      <c r="R15" s="5">
        <v>3.6591684914982512</v>
      </c>
      <c r="S15" s="5">
        <v>1.6546457289331666</v>
      </c>
      <c r="T15" s="5">
        <v>4.6203424467644352</v>
      </c>
      <c r="U15" s="5">
        <v>4.6659842642168821</v>
      </c>
      <c r="V15" s="5">
        <v>1.8008552145824046</v>
      </c>
      <c r="W15" s="5">
        <v>4.694685769450369</v>
      </c>
      <c r="AA15" s="83"/>
    </row>
    <row r="16" spans="1:27">
      <c r="A16" s="100" t="s">
        <v>144</v>
      </c>
      <c r="B16" s="100"/>
      <c r="C16" s="17">
        <v>206174.98603450769</v>
      </c>
      <c r="D16" s="17">
        <v>206817.4194828397</v>
      </c>
      <c r="E16" s="17">
        <v>207562.04498924557</v>
      </c>
      <c r="F16" s="17">
        <v>208032.07603245869</v>
      </c>
      <c r="G16" s="17">
        <v>207960.80416327197</v>
      </c>
      <c r="H16" s="17">
        <v>208894.05031526083</v>
      </c>
      <c r="I16" s="17">
        <v>210216.41452658482</v>
      </c>
      <c r="J16" s="17">
        <v>210694.07412878753</v>
      </c>
      <c r="K16" s="17">
        <v>212272.2466385224</v>
      </c>
      <c r="L16" s="17">
        <v>214443.1396923947</v>
      </c>
      <c r="M16" s="17">
        <v>215879.44971609022</v>
      </c>
      <c r="N16" s="17">
        <v>220139.28350046088</v>
      </c>
      <c r="O16" s="17">
        <v>222383.1147400536</v>
      </c>
      <c r="P16" s="17">
        <v>224490.64274389483</v>
      </c>
      <c r="Q16" s="17">
        <v>228179.01764201335</v>
      </c>
      <c r="R16" s="17">
        <v>230846.67585211905</v>
      </c>
      <c r="S16" s="17">
        <v>233682.4552931764</v>
      </c>
      <c r="T16" s="17">
        <v>236002.07510518644</v>
      </c>
      <c r="U16" s="17">
        <v>238913.99347736069</v>
      </c>
      <c r="V16" s="17">
        <v>241985.0610188939</v>
      </c>
      <c r="W16" s="17">
        <v>244986.68083934794</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46795.091804375406</v>
      </c>
      <c r="D19" s="5">
        <v>45556.785044577526</v>
      </c>
      <c r="E19" s="5">
        <v>41845.971978767811</v>
      </c>
      <c r="F19" s="5">
        <v>39228.225879441947</v>
      </c>
      <c r="G19" s="5">
        <v>38331.56268508824</v>
      </c>
      <c r="H19" s="5">
        <v>36268.519967185159</v>
      </c>
      <c r="I19" s="5">
        <v>39787.525993224604</v>
      </c>
      <c r="J19" s="5">
        <v>35774.280997806396</v>
      </c>
      <c r="K19" s="5">
        <v>35436.189317091754</v>
      </c>
      <c r="L19" s="5">
        <v>39175.360798401372</v>
      </c>
      <c r="M19" s="5">
        <v>37556.602582442894</v>
      </c>
      <c r="N19" s="5">
        <v>25708.356116910734</v>
      </c>
      <c r="O19" s="5">
        <v>25806.213180687992</v>
      </c>
      <c r="P19" s="5">
        <v>25614.664383102157</v>
      </c>
      <c r="Q19" s="5">
        <v>8317.3869862544998</v>
      </c>
      <c r="R19" s="5">
        <v>8201.4886960109525</v>
      </c>
      <c r="S19" s="5">
        <v>8415.1113038686526</v>
      </c>
      <c r="T19" s="5">
        <v>8237.9390546160466</v>
      </c>
      <c r="U19" s="5">
        <v>8696.1600000005546</v>
      </c>
      <c r="V19" s="5">
        <v>8559.3626546051</v>
      </c>
      <c r="W19" s="5">
        <v>7854.7063353904141</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34.689599999998634</v>
      </c>
      <c r="D21" s="5">
        <v>34.689599999998634</v>
      </c>
      <c r="E21" s="5">
        <v>104.35391999999906</v>
      </c>
      <c r="F21" s="5">
        <v>65.524800000000582</v>
      </c>
      <c r="G21" s="5">
        <v>65.524800000000624</v>
      </c>
      <c r="H21" s="5">
        <v>65.524800000000511</v>
      </c>
      <c r="I21" s="5">
        <v>65.704320000000322</v>
      </c>
      <c r="J21" s="5">
        <v>65.524800000000283</v>
      </c>
      <c r="K21" s="5">
        <v>65.524800000000255</v>
      </c>
      <c r="L21" s="5">
        <v>65.524800000000241</v>
      </c>
      <c r="M21" s="5">
        <v>65.704320000000379</v>
      </c>
      <c r="N21" s="5">
        <v>543.89786335177723</v>
      </c>
      <c r="O21" s="5">
        <v>271.44025456575775</v>
      </c>
      <c r="P21" s="5">
        <v>206.1348938628486</v>
      </c>
      <c r="Q21" s="5">
        <v>1100.5154801337019</v>
      </c>
      <c r="R21" s="5">
        <v>313.41168965950936</v>
      </c>
      <c r="S21" s="5">
        <v>1503.6930297818353</v>
      </c>
      <c r="T21" s="5">
        <v>986.63633790636698</v>
      </c>
      <c r="U21" s="5">
        <v>875.59956623283415</v>
      </c>
      <c r="V21" s="5">
        <v>1531.0590492598301</v>
      </c>
      <c r="W21" s="5">
        <v>775.04226384306992</v>
      </c>
    </row>
    <row r="22" spans="1:27">
      <c r="A22" s="6" t="s">
        <v>128</v>
      </c>
      <c r="B22" s="6" t="s">
        <v>116</v>
      </c>
      <c r="C22" s="5">
        <v>13.632565449451725</v>
      </c>
      <c r="D22" s="5">
        <v>1.0762520168579872</v>
      </c>
      <c r="E22" s="5">
        <v>16.757063041492323</v>
      </c>
      <c r="F22" s="5">
        <v>25.849771071817823</v>
      </c>
      <c r="G22" s="5">
        <v>0.11717256743405799</v>
      </c>
      <c r="H22" s="5">
        <v>0</v>
      </c>
      <c r="I22" s="5">
        <v>0</v>
      </c>
      <c r="J22" s="5">
        <v>0.82020797203840601</v>
      </c>
      <c r="K22" s="5">
        <v>8.2339249104141761</v>
      </c>
      <c r="L22" s="5">
        <v>2.6684038511031787</v>
      </c>
      <c r="M22" s="5">
        <v>16.44967466392546</v>
      </c>
      <c r="N22" s="5">
        <v>47.305200944446426</v>
      </c>
      <c r="O22" s="5">
        <v>19.551464720542008</v>
      </c>
      <c r="P22" s="5">
        <v>26.450513412534676</v>
      </c>
      <c r="Q22" s="5">
        <v>111.43026193175611</v>
      </c>
      <c r="R22" s="5">
        <v>85.785993947992594</v>
      </c>
      <c r="S22" s="5">
        <v>383.14840224609088</v>
      </c>
      <c r="T22" s="5">
        <v>176.87674538094132</v>
      </c>
      <c r="U22" s="5">
        <v>86.701190645540109</v>
      </c>
      <c r="V22" s="5">
        <v>290.27649172671363</v>
      </c>
      <c r="W22" s="5">
        <v>60.494408530693811</v>
      </c>
    </row>
    <row r="23" spans="1:27">
      <c r="A23" s="6" t="s">
        <v>128</v>
      </c>
      <c r="B23" s="6" t="s">
        <v>117</v>
      </c>
      <c r="C23" s="5">
        <v>2200.2519825703462</v>
      </c>
      <c r="D23" s="5">
        <v>1887.5807283070376</v>
      </c>
      <c r="E23" s="5">
        <v>1850.6673015109575</v>
      </c>
      <c r="F23" s="5">
        <v>2880.2993962240889</v>
      </c>
      <c r="G23" s="5">
        <v>1853.2465784016451</v>
      </c>
      <c r="H23" s="5">
        <v>2272.1858644508657</v>
      </c>
      <c r="I23" s="5">
        <v>883.08688205948965</v>
      </c>
      <c r="J23" s="5">
        <v>3503.612008299242</v>
      </c>
      <c r="K23" s="5">
        <v>3094.9118538849198</v>
      </c>
      <c r="L23" s="5">
        <v>1906.9675333981193</v>
      </c>
      <c r="M23" s="5">
        <v>2319.0632077798155</v>
      </c>
      <c r="N23" s="5">
        <v>3435.7750378391611</v>
      </c>
      <c r="O23" s="5">
        <v>3296.4084322231251</v>
      </c>
      <c r="P23" s="5">
        <v>3976.951280106854</v>
      </c>
      <c r="Q23" s="5">
        <v>3029.5005909619304</v>
      </c>
      <c r="R23" s="5">
        <v>3320.4115601577951</v>
      </c>
      <c r="S23" s="5">
        <v>2136.0733428614431</v>
      </c>
      <c r="T23" s="5">
        <v>4382.3132926292092</v>
      </c>
      <c r="U23" s="5">
        <v>4048.8531830126922</v>
      </c>
      <c r="V23" s="5">
        <v>2939.8037109614015</v>
      </c>
      <c r="W23" s="5">
        <v>3231.9974238706463</v>
      </c>
    </row>
    <row r="24" spans="1:27">
      <c r="A24" s="6" t="s">
        <v>128</v>
      </c>
      <c r="B24" s="6" t="s">
        <v>118</v>
      </c>
      <c r="C24" s="5">
        <v>26.635100489001267</v>
      </c>
      <c r="D24" s="5">
        <v>27.157430083924808</v>
      </c>
      <c r="E24" s="5">
        <v>11.642273249758727</v>
      </c>
      <c r="F24" s="5">
        <v>123.53303183153643</v>
      </c>
      <c r="G24" s="5">
        <v>511.8070503662118</v>
      </c>
      <c r="H24" s="5">
        <v>736.96634400809785</v>
      </c>
      <c r="I24" s="5">
        <v>770.95042320294385</v>
      </c>
      <c r="J24" s="5">
        <v>554.32240959234821</v>
      </c>
      <c r="K24" s="5">
        <v>356.34052084689546</v>
      </c>
      <c r="L24" s="5">
        <v>1360.9456175684873</v>
      </c>
      <c r="M24" s="5">
        <v>1115.493306672792</v>
      </c>
      <c r="N24" s="5">
        <v>3987.5746134254464</v>
      </c>
      <c r="O24" s="5">
        <v>4637.5540701703667</v>
      </c>
      <c r="P24" s="5">
        <v>4767.5847610489227</v>
      </c>
      <c r="Q24" s="5">
        <v>7675.6719492576822</v>
      </c>
      <c r="R24" s="5">
        <v>7763.6342815596054</v>
      </c>
      <c r="S24" s="5">
        <v>7900.5492461505955</v>
      </c>
      <c r="T24" s="5">
        <v>7995.3984026856524</v>
      </c>
      <c r="U24" s="5">
        <v>7914.1579938493969</v>
      </c>
      <c r="V24" s="5">
        <v>9138.9466503709027</v>
      </c>
      <c r="W24" s="5">
        <v>9571.850358339294</v>
      </c>
    </row>
    <row r="25" spans="1:27">
      <c r="A25" s="6" t="s">
        <v>128</v>
      </c>
      <c r="B25" s="6" t="s">
        <v>119</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128</v>
      </c>
      <c r="B26" s="6" t="s">
        <v>120</v>
      </c>
      <c r="C26" s="5">
        <v>4881.3247333432828</v>
      </c>
      <c r="D26" s="5">
        <v>5470.2151229087603</v>
      </c>
      <c r="E26" s="5">
        <v>5628.1673934578357</v>
      </c>
      <c r="F26" s="5">
        <v>5661.2451842238479</v>
      </c>
      <c r="G26" s="5">
        <v>5919.8996255834309</v>
      </c>
      <c r="H26" s="5">
        <v>5703.1640259642718</v>
      </c>
      <c r="I26" s="5">
        <v>5373.4937382297067</v>
      </c>
      <c r="J26" s="5">
        <v>5700.7327828053703</v>
      </c>
      <c r="K26" s="5">
        <v>5423.2767269461074</v>
      </c>
      <c r="L26" s="5">
        <v>5659.7322561797064</v>
      </c>
      <c r="M26" s="5">
        <v>5688.6677835894279</v>
      </c>
      <c r="N26" s="5">
        <v>8574.3997169470422</v>
      </c>
      <c r="O26" s="5">
        <v>9502.7192612753624</v>
      </c>
      <c r="P26" s="5">
        <v>9512.5179330797982</v>
      </c>
      <c r="Q26" s="5">
        <v>16466.836040830643</v>
      </c>
      <c r="R26" s="5">
        <v>16313.373077088721</v>
      </c>
      <c r="S26" s="5">
        <v>17196.372064791252</v>
      </c>
      <c r="T26" s="5">
        <v>19029.864443204307</v>
      </c>
      <c r="U26" s="5">
        <v>17667.250885691803</v>
      </c>
      <c r="V26" s="5">
        <v>16879.517345821478</v>
      </c>
      <c r="W26" s="5">
        <v>15724.739652445849</v>
      </c>
    </row>
    <row r="27" spans="1:27">
      <c r="A27" s="6" t="s">
        <v>128</v>
      </c>
      <c r="B27" s="6" t="s">
        <v>121</v>
      </c>
      <c r="C27" s="5">
        <v>4527.949486767975</v>
      </c>
      <c r="D27" s="5">
        <v>5709.0314320843054</v>
      </c>
      <c r="E27" s="5">
        <v>5521.1756308981612</v>
      </c>
      <c r="F27" s="5">
        <v>5431.8470426145996</v>
      </c>
      <c r="G27" s="5">
        <v>5727.0749975059171</v>
      </c>
      <c r="H27" s="5">
        <v>5774.2155763758556</v>
      </c>
      <c r="I27" s="5">
        <v>5766.8822346094057</v>
      </c>
      <c r="J27" s="5">
        <v>5125.4808914414598</v>
      </c>
      <c r="K27" s="5">
        <v>5302.5502136114264</v>
      </c>
      <c r="L27" s="5">
        <v>6224.7844848817449</v>
      </c>
      <c r="M27" s="5">
        <v>7799.7145892506551</v>
      </c>
      <c r="N27" s="5">
        <v>15669.992468202367</v>
      </c>
      <c r="O27" s="5">
        <v>16418.938008741137</v>
      </c>
      <c r="P27" s="5">
        <v>16022.604030454864</v>
      </c>
      <c r="Q27" s="5">
        <v>20637.967521511851</v>
      </c>
      <c r="R27" s="5">
        <v>20671.095275042313</v>
      </c>
      <c r="S27" s="5">
        <v>23363.991564667485</v>
      </c>
      <c r="T27" s="5">
        <v>20399.248372943464</v>
      </c>
      <c r="U27" s="5">
        <v>21859.446687275129</v>
      </c>
      <c r="V27" s="5">
        <v>27456.140145757377</v>
      </c>
      <c r="W27" s="5">
        <v>28283.597837870748</v>
      </c>
    </row>
    <row r="28" spans="1:27">
      <c r="A28" s="6" t="s">
        <v>128</v>
      </c>
      <c r="B28" s="6" t="s">
        <v>122</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0" t="s">
        <v>150</v>
      </c>
      <c r="B29" s="100"/>
      <c r="C29" s="17">
        <v>62616.145284075057</v>
      </c>
      <c r="D29" s="17">
        <v>63159.184909826981</v>
      </c>
      <c r="E29" s="17">
        <v>59729.169568544559</v>
      </c>
      <c r="F29" s="17">
        <v>58196.285189836097</v>
      </c>
      <c r="G29" s="17">
        <v>56907.419467326661</v>
      </c>
      <c r="H29" s="17">
        <v>55189.442475284559</v>
      </c>
      <c r="I29" s="17">
        <v>57083.555775733708</v>
      </c>
      <c r="J29" s="17">
        <v>55500.452577490505</v>
      </c>
      <c r="K29" s="17">
        <v>54794.834697722516</v>
      </c>
      <c r="L29" s="17">
        <v>58601.185606895648</v>
      </c>
      <c r="M29" s="17">
        <v>59130.635988516515</v>
      </c>
      <c r="N29" s="17">
        <v>59868.100581861734</v>
      </c>
      <c r="O29" s="17">
        <v>61537.283094293518</v>
      </c>
      <c r="P29" s="17">
        <v>62048.592450830358</v>
      </c>
      <c r="Q29" s="17">
        <v>57077.306414898376</v>
      </c>
      <c r="R29" s="17">
        <v>56931.920003316074</v>
      </c>
      <c r="S29" s="17">
        <v>61385.688028366159</v>
      </c>
      <c r="T29" s="17">
        <v>61929.040233861138</v>
      </c>
      <c r="U29" s="17">
        <v>62245.094968259153</v>
      </c>
      <c r="V29" s="17">
        <v>67057.051698274008</v>
      </c>
      <c r="W29" s="17">
        <v>65855.988784189016</v>
      </c>
    </row>
    <row r="30" spans="1:27">
      <c r="A30" s="6" t="s">
        <v>128</v>
      </c>
      <c r="B30" s="6" t="s">
        <v>124</v>
      </c>
      <c r="C30" s="5">
        <v>0</v>
      </c>
      <c r="D30" s="5">
        <v>0</v>
      </c>
      <c r="E30" s="5">
        <v>0.14154636869949999</v>
      </c>
      <c r="F30" s="5">
        <v>0.58213423279916188</v>
      </c>
      <c r="G30" s="5">
        <v>0</v>
      </c>
      <c r="H30" s="5">
        <v>0</v>
      </c>
      <c r="I30" s="5">
        <v>0.2052942622167</v>
      </c>
      <c r="J30" s="5">
        <v>0.22468143493289999</v>
      </c>
      <c r="K30" s="5">
        <v>0.97514280202319992</v>
      </c>
      <c r="L30" s="5">
        <v>0</v>
      </c>
      <c r="M30" s="5">
        <v>0.27951176895870006</v>
      </c>
      <c r="N30" s="5">
        <v>0.29760692735569999</v>
      </c>
      <c r="O30" s="5">
        <v>0.51184792853436811</v>
      </c>
      <c r="P30" s="5">
        <v>1.2735091050648837</v>
      </c>
      <c r="Q30" s="5">
        <v>1.194311499764553</v>
      </c>
      <c r="R30" s="5">
        <v>2.2454205411402</v>
      </c>
      <c r="S30" s="5">
        <v>0.93655971441540609</v>
      </c>
      <c r="T30" s="5">
        <v>1.754310971207625</v>
      </c>
      <c r="U30" s="5">
        <v>1.9772989538883103</v>
      </c>
      <c r="V30" s="5">
        <v>0.70539316906450811</v>
      </c>
      <c r="W30" s="5">
        <v>2.2359067654966664</v>
      </c>
    </row>
    <row r="31" spans="1:27">
      <c r="A31" s="100" t="s">
        <v>144</v>
      </c>
      <c r="B31" s="100"/>
      <c r="C31" s="17">
        <v>62616.145284075057</v>
      </c>
      <c r="D31" s="17">
        <v>63159.184909826981</v>
      </c>
      <c r="E31" s="17">
        <v>59729.31111491326</v>
      </c>
      <c r="F31" s="17">
        <v>58196.867324068895</v>
      </c>
      <c r="G31" s="17">
        <v>56907.419467326661</v>
      </c>
      <c r="H31" s="17">
        <v>55189.442475284559</v>
      </c>
      <c r="I31" s="17">
        <v>57083.761069995926</v>
      </c>
      <c r="J31" s="17">
        <v>55500.67725892544</v>
      </c>
      <c r="K31" s="17">
        <v>54795.80984052454</v>
      </c>
      <c r="L31" s="17">
        <v>58601.185606895648</v>
      </c>
      <c r="M31" s="17">
        <v>59130.915500285475</v>
      </c>
      <c r="N31" s="17">
        <v>59868.398188789091</v>
      </c>
      <c r="O31" s="17">
        <v>61537.794942222055</v>
      </c>
      <c r="P31" s="17">
        <v>62049.865959935421</v>
      </c>
      <c r="Q31" s="17">
        <v>57078.500726398139</v>
      </c>
      <c r="R31" s="17">
        <v>56934.165423857216</v>
      </c>
      <c r="S31" s="17">
        <v>61386.624588080573</v>
      </c>
      <c r="T31" s="17">
        <v>61930.794544832344</v>
      </c>
      <c r="U31" s="17">
        <v>62247.072267213043</v>
      </c>
      <c r="V31" s="17">
        <v>67057.757091443069</v>
      </c>
      <c r="W31" s="17">
        <v>65858.224690954507</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50645.988292231072</v>
      </c>
      <c r="D34" s="5">
        <v>48996.276992221086</v>
      </c>
      <c r="E34" s="5">
        <v>52839.665144979597</v>
      </c>
      <c r="F34" s="5">
        <v>51694.805860668101</v>
      </c>
      <c r="G34" s="5">
        <v>49241.388901409824</v>
      </c>
      <c r="H34" s="5">
        <v>47635.647777280668</v>
      </c>
      <c r="I34" s="5">
        <v>46016.539860526907</v>
      </c>
      <c r="J34" s="5">
        <v>41693.879470253953</v>
      </c>
      <c r="K34" s="5">
        <v>41143.188976005877</v>
      </c>
      <c r="L34" s="5">
        <v>41804.507386085723</v>
      </c>
      <c r="M34" s="5">
        <v>40984.841719322139</v>
      </c>
      <c r="N34" s="5">
        <v>45083.912396933854</v>
      </c>
      <c r="O34" s="5">
        <v>45981.835776941378</v>
      </c>
      <c r="P34" s="5">
        <v>46000.045896648378</v>
      </c>
      <c r="Q34" s="5">
        <v>37984.263531685661</v>
      </c>
      <c r="R34" s="5">
        <v>33125.009923436781</v>
      </c>
      <c r="S34" s="5">
        <v>25241.462179504408</v>
      </c>
      <c r="T34" s="5">
        <v>25460.472238938459</v>
      </c>
      <c r="U34" s="5">
        <v>26352.639089692773</v>
      </c>
      <c r="V34" s="5">
        <v>25610.637168595858</v>
      </c>
      <c r="W34" s="5">
        <v>24849.337316299283</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1176.4338360000174</v>
      </c>
      <c r="D36" s="5">
        <v>1176.4338360000208</v>
      </c>
      <c r="E36" s="5">
        <v>1346.3869248000467</v>
      </c>
      <c r="F36" s="5">
        <v>1309.0435920000623</v>
      </c>
      <c r="G36" s="5">
        <v>1309.043592000058</v>
      </c>
      <c r="H36" s="5">
        <v>1309.0435920000582</v>
      </c>
      <c r="I36" s="5">
        <v>1312.6300128000535</v>
      </c>
      <c r="J36" s="5">
        <v>1258.4545920000546</v>
      </c>
      <c r="K36" s="5">
        <v>1258.454592000051</v>
      </c>
      <c r="L36" s="5">
        <v>1258.454592000051</v>
      </c>
      <c r="M36" s="5">
        <v>1261.9024128000519</v>
      </c>
      <c r="N36" s="5">
        <v>1732.8294749603701</v>
      </c>
      <c r="O36" s="5">
        <v>1484.8919224938377</v>
      </c>
      <c r="P36" s="5">
        <v>1413.8130817071394</v>
      </c>
      <c r="Q36" s="5">
        <v>2452.8022274131304</v>
      </c>
      <c r="R36" s="5">
        <v>1871.153667159947</v>
      </c>
      <c r="S36" s="5">
        <v>3638.5836685123213</v>
      </c>
      <c r="T36" s="5">
        <v>2684.2110337766062</v>
      </c>
      <c r="U36" s="5">
        <v>2587.3705877125362</v>
      </c>
      <c r="V36" s="5">
        <v>3235.892975207737</v>
      </c>
      <c r="W36" s="5">
        <v>2338.594434219739</v>
      </c>
    </row>
    <row r="37" spans="1:23">
      <c r="A37" s="6" t="s">
        <v>145</v>
      </c>
      <c r="B37" s="6" t="s">
        <v>116</v>
      </c>
      <c r="C37" s="5">
        <v>2.9203552290160921</v>
      </c>
      <c r="D37" s="5">
        <v>0.64725354053974582</v>
      </c>
      <c r="E37" s="5">
        <v>3.5531720893355807</v>
      </c>
      <c r="F37" s="5">
        <v>15.615352507653368</v>
      </c>
      <c r="G37" s="5">
        <v>2.2784283749495176</v>
      </c>
      <c r="H37" s="5">
        <v>0.50676614177114288</v>
      </c>
      <c r="I37" s="5">
        <v>0.1282683581026634</v>
      </c>
      <c r="J37" s="5">
        <v>16.419293901010306</v>
      </c>
      <c r="K37" s="5">
        <v>7.2004077925263923</v>
      </c>
      <c r="L37" s="5">
        <v>12.044134130905302</v>
      </c>
      <c r="M37" s="5">
        <v>1.6241218806656992</v>
      </c>
      <c r="N37" s="5">
        <v>20.495082910691359</v>
      </c>
      <c r="O37" s="5">
        <v>10.530211350370037</v>
      </c>
      <c r="P37" s="5">
        <v>20.280845531924768</v>
      </c>
      <c r="Q37" s="5">
        <v>22.022411680952306</v>
      </c>
      <c r="R37" s="5">
        <v>36.195550027268666</v>
      </c>
      <c r="S37" s="5">
        <v>169.81001789821113</v>
      </c>
      <c r="T37" s="5">
        <v>129.28163925915783</v>
      </c>
      <c r="U37" s="5">
        <v>38.796458715877478</v>
      </c>
      <c r="V37" s="5">
        <v>151.02558962941174</v>
      </c>
      <c r="W37" s="5">
        <v>22.179390876158571</v>
      </c>
    </row>
    <row r="38" spans="1:23">
      <c r="A38" s="6" t="s">
        <v>145</v>
      </c>
      <c r="B38" s="6" t="s">
        <v>117</v>
      </c>
      <c r="C38" s="5">
        <v>685.11930548994383</v>
      </c>
      <c r="D38" s="5">
        <v>682.35027647994593</v>
      </c>
      <c r="E38" s="5">
        <v>679.58124746994736</v>
      </c>
      <c r="F38" s="5">
        <v>676.8122184599481</v>
      </c>
      <c r="G38" s="5">
        <v>674.0431894299486</v>
      </c>
      <c r="H38" s="5">
        <v>671.27416041994934</v>
      </c>
      <c r="I38" s="5">
        <v>668.50513140994985</v>
      </c>
      <c r="J38" s="5">
        <v>665.73610239994571</v>
      </c>
      <c r="K38" s="5">
        <v>662.96707338994872</v>
      </c>
      <c r="L38" s="5">
        <v>660.198044369949</v>
      </c>
      <c r="M38" s="5">
        <v>657.42901535994872</v>
      </c>
      <c r="N38" s="5">
        <v>654.65998633995207</v>
      </c>
      <c r="O38" s="5">
        <v>651.89095732995213</v>
      </c>
      <c r="P38" s="5">
        <v>649.12192831995208</v>
      </c>
      <c r="Q38" s="5">
        <v>646.35289929995452</v>
      </c>
      <c r="R38" s="5">
        <v>643.58387028995298</v>
      </c>
      <c r="S38" s="5">
        <v>241.43550114998939</v>
      </c>
      <c r="T38" s="5">
        <v>240.39223269998919</v>
      </c>
      <c r="U38" s="5">
        <v>239.3489642399893</v>
      </c>
      <c r="V38" s="5">
        <v>238.30569578998961</v>
      </c>
      <c r="W38" s="5">
        <v>237.26242733998956</v>
      </c>
    </row>
    <row r="39" spans="1:23">
      <c r="A39" s="6" t="s">
        <v>145</v>
      </c>
      <c r="B39" s="6" t="s">
        <v>118</v>
      </c>
      <c r="C39" s="5">
        <v>16.876673766793353</v>
      </c>
      <c r="D39" s="5">
        <v>38.415306273873938</v>
      </c>
      <c r="E39" s="5">
        <v>38.019471102092268</v>
      </c>
      <c r="F39" s="5">
        <v>74.11499018755211</v>
      </c>
      <c r="G39" s="5">
        <v>62.478741877938475</v>
      </c>
      <c r="H39" s="5">
        <v>115.79336026967795</v>
      </c>
      <c r="I39" s="5">
        <v>303.69969960438357</v>
      </c>
      <c r="J39" s="5">
        <v>251.73110663661538</v>
      </c>
      <c r="K39" s="5">
        <v>348.16805392624275</v>
      </c>
      <c r="L39" s="5">
        <v>393.60032954795179</v>
      </c>
      <c r="M39" s="5">
        <v>388.34222254977834</v>
      </c>
      <c r="N39" s="5">
        <v>618.41306006154457</v>
      </c>
      <c r="O39" s="5">
        <v>1086.7884720800928</v>
      </c>
      <c r="P39" s="5">
        <v>1271.005450613945</v>
      </c>
      <c r="Q39" s="5">
        <v>2548.9072798669376</v>
      </c>
      <c r="R39" s="5">
        <v>2682.1315346834294</v>
      </c>
      <c r="S39" s="5">
        <v>2683.7400070931103</v>
      </c>
      <c r="T39" s="5">
        <v>3285.5831804843183</v>
      </c>
      <c r="U39" s="5">
        <v>3442.6391985150531</v>
      </c>
      <c r="V39" s="5">
        <v>3672.5766056357265</v>
      </c>
      <c r="W39" s="5">
        <v>3736.3909292259923</v>
      </c>
    </row>
    <row r="40" spans="1:23">
      <c r="A40" s="6" t="s">
        <v>145</v>
      </c>
      <c r="B40" s="6" t="s">
        <v>119</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145</v>
      </c>
      <c r="B41" s="6" t="s">
        <v>120</v>
      </c>
      <c r="C41" s="5">
        <v>2306.7853905463726</v>
      </c>
      <c r="D41" s="5">
        <v>4232.8419722984536</v>
      </c>
      <c r="E41" s="5">
        <v>4120.3903085758093</v>
      </c>
      <c r="F41" s="5">
        <v>4065.8538202894083</v>
      </c>
      <c r="G41" s="5">
        <v>6046.6102358098251</v>
      </c>
      <c r="H41" s="5">
        <v>7638.9427657928245</v>
      </c>
      <c r="I41" s="5">
        <v>7214.2239087706384</v>
      </c>
      <c r="J41" s="5">
        <v>11666.261726491361</v>
      </c>
      <c r="K41" s="5">
        <v>13304.623621238399</v>
      </c>
      <c r="L41" s="5">
        <v>13128.001275186423</v>
      </c>
      <c r="M41" s="5">
        <v>12775.842074621978</v>
      </c>
      <c r="N41" s="5">
        <v>13183.155858816903</v>
      </c>
      <c r="O41" s="5">
        <v>12784.836711334829</v>
      </c>
      <c r="P41" s="5">
        <v>12923.932678073272</v>
      </c>
      <c r="Q41" s="5">
        <v>19435.14558689043</v>
      </c>
      <c r="R41" s="5">
        <v>22822.964427097097</v>
      </c>
      <c r="S41" s="5">
        <v>28926.1369178475</v>
      </c>
      <c r="T41" s="5">
        <v>29270.951782593929</v>
      </c>
      <c r="U41" s="5">
        <v>29905.335048918136</v>
      </c>
      <c r="V41" s="5">
        <v>29941.272274967472</v>
      </c>
      <c r="W41" s="5">
        <v>28975.608592496748</v>
      </c>
    </row>
    <row r="42" spans="1:23">
      <c r="A42" s="6" t="s">
        <v>145</v>
      </c>
      <c r="B42" s="6" t="s">
        <v>121</v>
      </c>
      <c r="C42" s="5">
        <v>5005.2817667329746</v>
      </c>
      <c r="D42" s="5">
        <v>6213.3795789951173</v>
      </c>
      <c r="E42" s="5">
        <v>6131.1274016582447</v>
      </c>
      <c r="F42" s="5">
        <v>6118.8456715449747</v>
      </c>
      <c r="G42" s="5">
        <v>6224.2792601041183</v>
      </c>
      <c r="H42" s="5">
        <v>7377.5486168026191</v>
      </c>
      <c r="I42" s="5">
        <v>10610.810832573046</v>
      </c>
      <c r="J42" s="5">
        <v>8974.8656354006635</v>
      </c>
      <c r="K42" s="5">
        <v>10186.699890573907</v>
      </c>
      <c r="L42" s="5">
        <v>10360.849519835647</v>
      </c>
      <c r="M42" s="5">
        <v>10839.827830968017</v>
      </c>
      <c r="N42" s="5">
        <v>11092.873961442649</v>
      </c>
      <c r="O42" s="5">
        <v>10972.886261961798</v>
      </c>
      <c r="P42" s="5">
        <v>10981.893080046746</v>
      </c>
      <c r="Q42" s="5">
        <v>13335.776168266877</v>
      </c>
      <c r="R42" s="5">
        <v>13300.836230608507</v>
      </c>
      <c r="S42" s="5">
        <v>13036.496836042697</v>
      </c>
      <c r="T42" s="5">
        <v>10858.948378100391</v>
      </c>
      <c r="U42" s="5">
        <v>12412.657969790574</v>
      </c>
      <c r="V42" s="5">
        <v>12671.636884564572</v>
      </c>
      <c r="W42" s="5">
        <v>13336.7242949841</v>
      </c>
    </row>
    <row r="43" spans="1:23">
      <c r="A43" s="6" t="s">
        <v>145</v>
      </c>
      <c r="B43" s="6" t="s">
        <v>122</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0" t="s">
        <v>150</v>
      </c>
      <c r="B44" s="100"/>
      <c r="C44" s="17">
        <v>65553.091244003183</v>
      </c>
      <c r="D44" s="17">
        <v>67368.975831541771</v>
      </c>
      <c r="E44" s="17">
        <v>71490.617201104484</v>
      </c>
      <c r="F44" s="17">
        <v>70491.079946209036</v>
      </c>
      <c r="G44" s="17">
        <v>70349.132429382124</v>
      </c>
      <c r="H44" s="17">
        <v>71725.321720071588</v>
      </c>
      <c r="I44" s="17">
        <v>73168.606904315486</v>
      </c>
      <c r="J44" s="17">
        <v>71858.437245702793</v>
      </c>
      <c r="K44" s="17">
        <v>74394.747962381094</v>
      </c>
      <c r="L44" s="17">
        <v>75299.752903783403</v>
      </c>
      <c r="M44" s="17">
        <v>74859.134232376309</v>
      </c>
      <c r="N44" s="17">
        <v>80372.237871758611</v>
      </c>
      <c r="O44" s="17">
        <v>80832.257323297163</v>
      </c>
      <c r="P44" s="17">
        <v>81331.80969299002</v>
      </c>
      <c r="Q44" s="17">
        <v>83752.49414907131</v>
      </c>
      <c r="R44" s="17">
        <v>82206.001778244565</v>
      </c>
      <c r="S44" s="17">
        <v>82082.601393696736</v>
      </c>
      <c r="T44" s="17">
        <v>79855.897810504437</v>
      </c>
      <c r="U44" s="17">
        <v>83132.246184392978</v>
      </c>
      <c r="V44" s="17">
        <v>83874.255166170842</v>
      </c>
      <c r="W44" s="17">
        <v>82317.477460617622</v>
      </c>
    </row>
    <row r="45" spans="1:23">
      <c r="A45" s="6" t="s">
        <v>145</v>
      </c>
      <c r="B45" s="6" t="s">
        <v>124</v>
      </c>
      <c r="C45" s="5">
        <v>0</v>
      </c>
      <c r="D45" s="5">
        <v>0</v>
      </c>
      <c r="E45" s="5">
        <v>0</v>
      </c>
      <c r="F45" s="5">
        <v>0</v>
      </c>
      <c r="G45" s="5">
        <v>0</v>
      </c>
      <c r="H45" s="5">
        <v>0</v>
      </c>
      <c r="I45" s="5">
        <v>0</v>
      </c>
      <c r="J45" s="5">
        <v>0</v>
      </c>
      <c r="K45" s="5">
        <v>0</v>
      </c>
      <c r="L45" s="5">
        <v>0</v>
      </c>
      <c r="M45" s="5">
        <v>0</v>
      </c>
      <c r="N45" s="5">
        <v>0</v>
      </c>
      <c r="O45" s="5">
        <v>0.29982232972869999</v>
      </c>
      <c r="P45" s="5">
        <v>1.8165064796871293E-3</v>
      </c>
      <c r="Q45" s="5">
        <v>0.65955529304184835</v>
      </c>
      <c r="R45" s="5">
        <v>0.5184564895366387</v>
      </c>
      <c r="S45" s="5">
        <v>0</v>
      </c>
      <c r="T45" s="5">
        <v>1.4393331458294101</v>
      </c>
      <c r="U45" s="5">
        <v>1.1881026624985713</v>
      </c>
      <c r="V45" s="5">
        <v>1.0954620455178965</v>
      </c>
      <c r="W45" s="5">
        <v>0</v>
      </c>
    </row>
    <row r="46" spans="1:23">
      <c r="A46" s="100" t="s">
        <v>144</v>
      </c>
      <c r="B46" s="100"/>
      <c r="C46" s="17">
        <v>65553.091244003183</v>
      </c>
      <c r="D46" s="17">
        <v>67368.975831541771</v>
      </c>
      <c r="E46" s="17">
        <v>71490.617201104484</v>
      </c>
      <c r="F46" s="17">
        <v>70491.079946209036</v>
      </c>
      <c r="G46" s="17">
        <v>70349.132429382124</v>
      </c>
      <c r="H46" s="17">
        <v>71725.321720071588</v>
      </c>
      <c r="I46" s="17">
        <v>73168.606904315486</v>
      </c>
      <c r="J46" s="17">
        <v>71858.437245702793</v>
      </c>
      <c r="K46" s="17">
        <v>74394.747962381094</v>
      </c>
      <c r="L46" s="17">
        <v>75299.752903783403</v>
      </c>
      <c r="M46" s="17">
        <v>74859.134232376309</v>
      </c>
      <c r="N46" s="17">
        <v>80372.237871758611</v>
      </c>
      <c r="O46" s="17">
        <v>80832.557145626895</v>
      </c>
      <c r="P46" s="17">
        <v>81331.811509496503</v>
      </c>
      <c r="Q46" s="17">
        <v>83753.153704364348</v>
      </c>
      <c r="R46" s="17">
        <v>82206.520234734096</v>
      </c>
      <c r="S46" s="17">
        <v>82082.601393696736</v>
      </c>
      <c r="T46" s="17">
        <v>79857.337143650264</v>
      </c>
      <c r="U46" s="17">
        <v>83133.434287055483</v>
      </c>
      <c r="V46" s="17">
        <v>83875.350628216358</v>
      </c>
      <c r="W46" s="17">
        <v>82317.477460617622</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31943.022856575866</v>
      </c>
      <c r="D50" s="5">
        <v>33622.333319300538</v>
      </c>
      <c r="E50" s="5">
        <v>33459.156172376766</v>
      </c>
      <c r="F50" s="5">
        <v>33924.746966500512</v>
      </c>
      <c r="G50" s="5">
        <v>33358.327223393986</v>
      </c>
      <c r="H50" s="5">
        <v>31398.714929466812</v>
      </c>
      <c r="I50" s="5">
        <v>33024.31749791855</v>
      </c>
      <c r="J50" s="5">
        <v>30505.542583539213</v>
      </c>
      <c r="K50" s="5">
        <v>27762.192702913449</v>
      </c>
      <c r="L50" s="5">
        <v>27170.399272899813</v>
      </c>
      <c r="M50" s="5">
        <v>23597.202360403455</v>
      </c>
      <c r="N50" s="5">
        <v>21458.719715351504</v>
      </c>
      <c r="O50" s="5">
        <v>21913.247831551533</v>
      </c>
      <c r="P50" s="5">
        <v>21780.994146801277</v>
      </c>
      <c r="Q50" s="5">
        <v>22961.907651244888</v>
      </c>
      <c r="R50" s="5">
        <v>22880.833670411983</v>
      </c>
      <c r="S50" s="5">
        <v>22209.033066215139</v>
      </c>
      <c r="T50" s="5">
        <v>22647.206074795689</v>
      </c>
      <c r="U50" s="5">
        <v>23130.504342697615</v>
      </c>
      <c r="V50" s="5">
        <v>22518.09320997999</v>
      </c>
      <c r="W50" s="5">
        <v>22429.74368780234</v>
      </c>
    </row>
    <row r="51" spans="1:23">
      <c r="A51" s="6" t="s">
        <v>146</v>
      </c>
      <c r="B51" s="6" t="s">
        <v>115</v>
      </c>
      <c r="C51" s="5">
        <v>32.010417906164726</v>
      </c>
      <c r="D51" s="5">
        <v>14.879112902267554</v>
      </c>
      <c r="E51" s="5">
        <v>14.043523004650323</v>
      </c>
      <c r="F51" s="5">
        <v>7.6716817920300571</v>
      </c>
      <c r="G51" s="5">
        <v>10.099300932667346</v>
      </c>
      <c r="H51" s="5">
        <v>4.414407155797921</v>
      </c>
      <c r="I51" s="5">
        <v>4.4918650081699374</v>
      </c>
      <c r="J51" s="5">
        <v>7.3800367135713909</v>
      </c>
      <c r="K51" s="5">
        <v>10.776481612957012</v>
      </c>
      <c r="L51" s="5">
        <v>12.706752114285965</v>
      </c>
      <c r="M51" s="5">
        <v>18.861363947271357</v>
      </c>
      <c r="N51" s="5">
        <v>49.841278694094626</v>
      </c>
      <c r="O51" s="5">
        <v>44.499486092014543</v>
      </c>
      <c r="P51" s="5">
        <v>57.261956690869894</v>
      </c>
      <c r="Q51" s="5">
        <v>94.421321576795094</v>
      </c>
      <c r="R51" s="5">
        <v>39.707050287625869</v>
      </c>
      <c r="S51" s="5">
        <v>394.49949747203294</v>
      </c>
      <c r="T51" s="5">
        <v>128.01741988242503</v>
      </c>
      <c r="U51" s="5">
        <v>0</v>
      </c>
      <c r="V51" s="5">
        <v>0</v>
      </c>
      <c r="W51" s="5">
        <v>0</v>
      </c>
    </row>
    <row r="52" spans="1:23">
      <c r="A52" s="6" t="s">
        <v>146</v>
      </c>
      <c r="B52" s="6" t="s">
        <v>116</v>
      </c>
      <c r="C52" s="5">
        <v>30.729967981899552</v>
      </c>
      <c r="D52" s="5">
        <v>15.675782722872931</v>
      </c>
      <c r="E52" s="5">
        <v>10.466861522337258</v>
      </c>
      <c r="F52" s="5">
        <v>8.5110062735591221</v>
      </c>
      <c r="G52" s="5">
        <v>17.015399266685925</v>
      </c>
      <c r="H52" s="5">
        <v>4.1275942261475675</v>
      </c>
      <c r="I52" s="5">
        <v>4.1848439362406742</v>
      </c>
      <c r="J52" s="5">
        <v>7.5998275729023153</v>
      </c>
      <c r="K52" s="5">
        <v>12.838566574422693</v>
      </c>
      <c r="L52" s="5">
        <v>9.7343345243214916</v>
      </c>
      <c r="M52" s="5">
        <v>29.411286198141084</v>
      </c>
      <c r="N52" s="5">
        <v>45.182536717681145</v>
      </c>
      <c r="O52" s="5">
        <v>16.039085167575163</v>
      </c>
      <c r="P52" s="5">
        <v>25.490663491607876</v>
      </c>
      <c r="Q52" s="5">
        <v>91.51443781138849</v>
      </c>
      <c r="R52" s="5">
        <v>38.683816798081899</v>
      </c>
      <c r="S52" s="5">
        <v>372.70632754188989</v>
      </c>
      <c r="T52" s="5">
        <v>120.50858790612091</v>
      </c>
      <c r="U52" s="5">
        <v>82.136508085849002</v>
      </c>
      <c r="V52" s="5">
        <v>226.51918377739466</v>
      </c>
      <c r="W52" s="5">
        <v>58.700270314448161</v>
      </c>
    </row>
    <row r="53" spans="1:23">
      <c r="A53" s="6" t="s">
        <v>146</v>
      </c>
      <c r="B53" s="6" t="s">
        <v>117</v>
      </c>
      <c r="C53" s="5">
        <v>3111.8146060508238</v>
      </c>
      <c r="D53" s="5">
        <v>2879.0047128599999</v>
      </c>
      <c r="E53" s="5">
        <v>2723.506286506085</v>
      </c>
      <c r="F53" s="5">
        <v>3424.4431134744723</v>
      </c>
      <c r="G53" s="5">
        <v>2649.155080324198</v>
      </c>
      <c r="H53" s="5">
        <v>3048.9299021678726</v>
      </c>
      <c r="I53" s="5">
        <v>1843.0324315248961</v>
      </c>
      <c r="J53" s="5">
        <v>3714.7813863294632</v>
      </c>
      <c r="K53" s="5">
        <v>3486.766064878454</v>
      </c>
      <c r="L53" s="5">
        <v>2741.5906335817044</v>
      </c>
      <c r="M53" s="5">
        <v>2986.7883336722939</v>
      </c>
      <c r="N53" s="5">
        <v>2762.1725248408152</v>
      </c>
      <c r="O53" s="5">
        <v>2611.1445561913383</v>
      </c>
      <c r="P53" s="5">
        <v>3284.3395208053203</v>
      </c>
      <c r="Q53" s="5">
        <v>2541.1845240909638</v>
      </c>
      <c r="R53" s="5">
        <v>2923.1604944233986</v>
      </c>
      <c r="S53" s="5">
        <v>1765.8119841145622</v>
      </c>
      <c r="T53" s="5">
        <v>3560.2706515169502</v>
      </c>
      <c r="U53" s="5">
        <v>3344.0723940663597</v>
      </c>
      <c r="V53" s="5">
        <v>2626.6017439077345</v>
      </c>
      <c r="W53" s="5">
        <v>2860.2757905419139</v>
      </c>
    </row>
    <row r="54" spans="1:23">
      <c r="A54" s="6" t="s">
        <v>146</v>
      </c>
      <c r="B54" s="6" t="s">
        <v>118</v>
      </c>
      <c r="C54" s="5">
        <v>38.582524031316382</v>
      </c>
      <c r="D54" s="5">
        <v>33.520156433149062</v>
      </c>
      <c r="E54" s="5">
        <v>28.947960729195628</v>
      </c>
      <c r="F54" s="5">
        <v>37.462030068319216</v>
      </c>
      <c r="G54" s="5">
        <v>53.884224505072311</v>
      </c>
      <c r="H54" s="5">
        <v>67.036045411699902</v>
      </c>
      <c r="I54" s="5">
        <v>76.015017119923783</v>
      </c>
      <c r="J54" s="5">
        <v>87.256730819324375</v>
      </c>
      <c r="K54" s="5">
        <v>102.85539726328773</v>
      </c>
      <c r="L54" s="5">
        <v>133.20297760501373</v>
      </c>
      <c r="M54" s="5">
        <v>135.51122794919235</v>
      </c>
      <c r="N54" s="5">
        <v>575.85032404892786</v>
      </c>
      <c r="O54" s="5">
        <v>552.07395572167025</v>
      </c>
      <c r="P54" s="5">
        <v>637.74528676608725</v>
      </c>
      <c r="Q54" s="5">
        <v>659.54450980704394</v>
      </c>
      <c r="R54" s="5">
        <v>690.70169759466364</v>
      </c>
      <c r="S54" s="5">
        <v>697.09418527672756</v>
      </c>
      <c r="T54" s="5">
        <v>688.86283215045455</v>
      </c>
      <c r="U54" s="5">
        <v>714.8209447065135</v>
      </c>
      <c r="V54" s="5">
        <v>730.74626082627583</v>
      </c>
      <c r="W54" s="5">
        <v>1441.8521181003105</v>
      </c>
    </row>
    <row r="55" spans="1:23">
      <c r="A55" s="6" t="s">
        <v>146</v>
      </c>
      <c r="B55" s="6" t="s">
        <v>119</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146</v>
      </c>
      <c r="B56" s="6" t="s">
        <v>120</v>
      </c>
      <c r="C56" s="5">
        <v>13136.40688956849</v>
      </c>
      <c r="D56" s="5">
        <v>12583.690683722696</v>
      </c>
      <c r="E56" s="5">
        <v>12621.675759497035</v>
      </c>
      <c r="F56" s="5">
        <v>13105.766169698261</v>
      </c>
      <c r="G56" s="5">
        <v>14605.35346584885</v>
      </c>
      <c r="H56" s="5">
        <v>15512.265427914517</v>
      </c>
      <c r="I56" s="5">
        <v>16084.235897177676</v>
      </c>
      <c r="J56" s="5">
        <v>17169.72821067676</v>
      </c>
      <c r="K56" s="5">
        <v>19179.931128030028</v>
      </c>
      <c r="L56" s="5">
        <v>18680.361568180513</v>
      </c>
      <c r="M56" s="5">
        <v>20618.456155811022</v>
      </c>
      <c r="N56" s="5">
        <v>18052.00827674074</v>
      </c>
      <c r="O56" s="5">
        <v>17802.833436715806</v>
      </c>
      <c r="P56" s="5">
        <v>18205.423007820162</v>
      </c>
      <c r="Q56" s="5">
        <v>19685.601198379896</v>
      </c>
      <c r="R56" s="5">
        <v>19659.908721144635</v>
      </c>
      <c r="S56" s="5">
        <v>18412.924647014472</v>
      </c>
      <c r="T56" s="5">
        <v>17783.961786560249</v>
      </c>
      <c r="U56" s="5">
        <v>17680.665857084772</v>
      </c>
      <c r="V56" s="5">
        <v>17697.077935168782</v>
      </c>
      <c r="W56" s="5">
        <v>20495.953692243078</v>
      </c>
    </row>
    <row r="57" spans="1:23">
      <c r="A57" s="6" t="s">
        <v>146</v>
      </c>
      <c r="B57" s="6" t="s">
        <v>121</v>
      </c>
      <c r="C57" s="5">
        <v>2277.026111892646</v>
      </c>
      <c r="D57" s="5">
        <v>2452.2245530073114</v>
      </c>
      <c r="E57" s="5">
        <v>2345.6043845089252</v>
      </c>
      <c r="F57" s="5">
        <v>2573.7262862832181</v>
      </c>
      <c r="G57" s="5">
        <v>2998.8437516679055</v>
      </c>
      <c r="H57" s="5">
        <v>3495.8516481135316</v>
      </c>
      <c r="I57" s="5">
        <v>3943.4253464149447</v>
      </c>
      <c r="J57" s="5">
        <v>3887.6459005754559</v>
      </c>
      <c r="K57" s="5">
        <v>4362.1015637885594</v>
      </c>
      <c r="L57" s="5">
        <v>4353.3633477795001</v>
      </c>
      <c r="M57" s="5">
        <v>4322.740727356806</v>
      </c>
      <c r="N57" s="5">
        <v>4666.0541930778645</v>
      </c>
      <c r="O57" s="5">
        <v>4436.178309637754</v>
      </c>
      <c r="P57" s="5">
        <v>4328.6757293784631</v>
      </c>
      <c r="Q57" s="5">
        <v>4574.0214186794819</v>
      </c>
      <c r="R57" s="5">
        <v>4652.4928049282198</v>
      </c>
      <c r="S57" s="5">
        <v>5328.888527365245</v>
      </c>
      <c r="T57" s="5">
        <v>4830.7260794733957</v>
      </c>
      <c r="U57" s="5">
        <v>4967.6522107045257</v>
      </c>
      <c r="V57" s="5">
        <v>4956.4682812743877</v>
      </c>
      <c r="W57" s="5">
        <v>4919.8943496426491</v>
      </c>
    </row>
    <row r="58" spans="1:23">
      <c r="A58" s="6" t="s">
        <v>146</v>
      </c>
      <c r="B58" s="6" t="s">
        <v>122</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0" t="s">
        <v>150</v>
      </c>
      <c r="B59" s="100"/>
      <c r="C59" s="17">
        <v>53907.749040621682</v>
      </c>
      <c r="D59" s="17">
        <v>55153.140040467879</v>
      </c>
      <c r="E59" s="17">
        <v>54935.614949339688</v>
      </c>
      <c r="F59" s="17">
        <v>56918.811916281564</v>
      </c>
      <c r="G59" s="17">
        <v>57598.230269182299</v>
      </c>
      <c r="H59" s="17">
        <v>57508.868866483084</v>
      </c>
      <c r="I59" s="17">
        <v>59038.798119441475</v>
      </c>
      <c r="J59" s="17">
        <v>59538.583667346669</v>
      </c>
      <c r="K59" s="17">
        <v>59167.508580174966</v>
      </c>
      <c r="L59" s="17">
        <v>57414.620878413538</v>
      </c>
      <c r="M59" s="17">
        <v>56122.778259633393</v>
      </c>
      <c r="N59" s="17">
        <v>51767.440296887296</v>
      </c>
      <c r="O59" s="17">
        <v>51821.934567453725</v>
      </c>
      <c r="P59" s="17">
        <v>53111.506767081199</v>
      </c>
      <c r="Q59" s="17">
        <v>56066.605247678919</v>
      </c>
      <c r="R59" s="17">
        <v>56894.553113638336</v>
      </c>
      <c r="S59" s="17">
        <v>55527.144562119742</v>
      </c>
      <c r="T59" s="17">
        <v>56404.703530321931</v>
      </c>
      <c r="U59" s="17">
        <v>56795.679189774819</v>
      </c>
      <c r="V59" s="17">
        <v>55969.954795858786</v>
      </c>
      <c r="W59" s="17">
        <v>59162.347307427728</v>
      </c>
    </row>
    <row r="60" spans="1:23">
      <c r="A60" s="6" t="s">
        <v>146</v>
      </c>
      <c r="B60" s="6" t="s">
        <v>124</v>
      </c>
      <c r="C60" s="5">
        <v>5.7172340309300219E-2</v>
      </c>
      <c r="D60" s="5">
        <v>0</v>
      </c>
      <c r="E60" s="5">
        <v>0</v>
      </c>
      <c r="F60" s="5">
        <v>0</v>
      </c>
      <c r="G60" s="5">
        <v>0.44196270044460001</v>
      </c>
      <c r="H60" s="5">
        <v>0</v>
      </c>
      <c r="I60" s="5">
        <v>0</v>
      </c>
      <c r="J60" s="5">
        <v>0</v>
      </c>
      <c r="K60" s="5">
        <v>0.38035594481281704</v>
      </c>
      <c r="L60" s="5">
        <v>0</v>
      </c>
      <c r="M60" s="5">
        <v>0</v>
      </c>
      <c r="N60" s="5">
        <v>0</v>
      </c>
      <c r="O60" s="5">
        <v>0</v>
      </c>
      <c r="P60" s="5">
        <v>0</v>
      </c>
      <c r="Q60" s="5">
        <v>0.84097773441330004</v>
      </c>
      <c r="R60" s="5">
        <v>0.17850017673491225</v>
      </c>
      <c r="S60" s="5">
        <v>0</v>
      </c>
      <c r="T60" s="5">
        <v>0.97846356775380017</v>
      </c>
      <c r="U60" s="5">
        <v>1.0340179313364</v>
      </c>
      <c r="V60" s="5">
        <v>0</v>
      </c>
      <c r="W60" s="5">
        <v>1.6952640920409023</v>
      </c>
    </row>
    <row r="61" spans="1:23">
      <c r="A61" s="100" t="s">
        <v>144</v>
      </c>
      <c r="B61" s="100"/>
      <c r="C61" s="17">
        <v>53907.806212961994</v>
      </c>
      <c r="D61" s="17">
        <v>55153.140040467879</v>
      </c>
      <c r="E61" s="17">
        <v>54935.614949339688</v>
      </c>
      <c r="F61" s="17">
        <v>56918.811916281564</v>
      </c>
      <c r="G61" s="17">
        <v>57598.672231882745</v>
      </c>
      <c r="H61" s="17">
        <v>57508.868866483084</v>
      </c>
      <c r="I61" s="17">
        <v>59038.798119441475</v>
      </c>
      <c r="J61" s="17">
        <v>59538.583667346669</v>
      </c>
      <c r="K61" s="17">
        <v>59167.88893611978</v>
      </c>
      <c r="L61" s="17">
        <v>57414.620878413538</v>
      </c>
      <c r="M61" s="17">
        <v>56122.778259633393</v>
      </c>
      <c r="N61" s="17">
        <v>51767.440296887296</v>
      </c>
      <c r="O61" s="17">
        <v>51821.934567453725</v>
      </c>
      <c r="P61" s="17">
        <v>53111.506767081199</v>
      </c>
      <c r="Q61" s="17">
        <v>56067.446225413332</v>
      </c>
      <c r="R61" s="17">
        <v>56894.731613815071</v>
      </c>
      <c r="S61" s="17">
        <v>55527.144562119742</v>
      </c>
      <c r="T61" s="17">
        <v>56405.681993889688</v>
      </c>
      <c r="U61" s="17">
        <v>56796.713207706154</v>
      </c>
      <c r="V61" s="17">
        <v>55969.954795858786</v>
      </c>
      <c r="W61" s="17">
        <v>59164.042571519771</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1899.8944303165747</v>
      </c>
      <c r="D66" s="5">
        <v>1913.018887707296</v>
      </c>
      <c r="E66" s="5">
        <v>1533.8587430636837</v>
      </c>
      <c r="F66" s="5">
        <v>547.49999999123611</v>
      </c>
      <c r="G66" s="5">
        <v>547.499999991236</v>
      </c>
      <c r="H66" s="5">
        <v>547.4999999912377</v>
      </c>
      <c r="I66" s="5">
        <v>548.99999999121212</v>
      </c>
      <c r="J66" s="5">
        <v>547.49999999123702</v>
      </c>
      <c r="K66" s="5">
        <v>547.49999999123827</v>
      </c>
      <c r="L66" s="5">
        <v>547.49999999123588</v>
      </c>
      <c r="M66" s="5">
        <v>548.99999999121155</v>
      </c>
      <c r="N66" s="5">
        <v>1429.6803374773376</v>
      </c>
      <c r="O66" s="5">
        <v>1193.6214401952038</v>
      </c>
      <c r="P66" s="5">
        <v>784.08959092696773</v>
      </c>
      <c r="Q66" s="5">
        <v>1373.6553713120213</v>
      </c>
      <c r="R66" s="5">
        <v>580.09762005261382</v>
      </c>
      <c r="S66" s="5">
        <v>0</v>
      </c>
      <c r="T66" s="5">
        <v>0</v>
      </c>
      <c r="U66" s="5">
        <v>0</v>
      </c>
      <c r="V66" s="5">
        <v>0</v>
      </c>
      <c r="W66" s="5">
        <v>0</v>
      </c>
    </row>
    <row r="67" spans="1:23">
      <c r="A67" s="6" t="s">
        <v>147</v>
      </c>
      <c r="B67" s="6" t="s">
        <v>116</v>
      </c>
      <c r="C67" s="5">
        <v>65.083473867348602</v>
      </c>
      <c r="D67" s="5">
        <v>77.554099617011374</v>
      </c>
      <c r="E67" s="5">
        <v>126.48243034875667</v>
      </c>
      <c r="F67" s="5">
        <v>7.7702062404134207</v>
      </c>
      <c r="G67" s="5">
        <v>10.418049432639794</v>
      </c>
      <c r="H67" s="5">
        <v>4.7225131482964926</v>
      </c>
      <c r="I67" s="5">
        <v>4.7714046850405563</v>
      </c>
      <c r="J67" s="5">
        <v>5.8338211537343314</v>
      </c>
      <c r="K67" s="5">
        <v>9.4126366810183058</v>
      </c>
      <c r="L67" s="5">
        <v>10.426359750711246</v>
      </c>
      <c r="M67" s="5">
        <v>19.159112977842337</v>
      </c>
      <c r="N67" s="5">
        <v>149.58489269210563</v>
      </c>
      <c r="O67" s="5">
        <v>92.542468030043892</v>
      </c>
      <c r="P67" s="5">
        <v>97.912678602267746</v>
      </c>
      <c r="Q67" s="5">
        <v>320.45798744779717</v>
      </c>
      <c r="R67" s="5">
        <v>78.968898182539249</v>
      </c>
      <c r="S67" s="5">
        <v>605.57524601461864</v>
      </c>
      <c r="T67" s="5">
        <v>255.89858410180295</v>
      </c>
      <c r="U67" s="5">
        <v>263.67553268736026</v>
      </c>
      <c r="V67" s="5">
        <v>594.09457412622794</v>
      </c>
      <c r="W67" s="5">
        <v>221.21712170924204</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92.974578546546866</v>
      </c>
      <c r="D69" s="5">
        <v>93.490553656458815</v>
      </c>
      <c r="E69" s="5">
        <v>89.307068701493264</v>
      </c>
      <c r="F69" s="5">
        <v>63.143367446642863</v>
      </c>
      <c r="G69" s="5">
        <v>84.006197238079594</v>
      </c>
      <c r="H69" s="5">
        <v>94.638435218249398</v>
      </c>
      <c r="I69" s="5">
        <v>94.038537070485376</v>
      </c>
      <c r="J69" s="5">
        <v>92.278591824614239</v>
      </c>
      <c r="K69" s="5">
        <v>88.076582238048474</v>
      </c>
      <c r="L69" s="5">
        <v>115.92272869845046</v>
      </c>
      <c r="M69" s="5">
        <v>209.35716896250153</v>
      </c>
      <c r="N69" s="5">
        <v>328.9975460328975</v>
      </c>
      <c r="O69" s="5">
        <v>334.82660932324734</v>
      </c>
      <c r="P69" s="5">
        <v>325.10613143596515</v>
      </c>
      <c r="Q69" s="5">
        <v>323.1550374478511</v>
      </c>
      <c r="R69" s="5">
        <v>974.53637834344431</v>
      </c>
      <c r="S69" s="5">
        <v>1409.0979749349535</v>
      </c>
      <c r="T69" s="5">
        <v>1367.6602296509177</v>
      </c>
      <c r="U69" s="5">
        <v>1403.6398534480338</v>
      </c>
      <c r="V69" s="5">
        <v>1408.0167061606674</v>
      </c>
      <c r="W69" s="5">
        <v>1656.4264948377891</v>
      </c>
    </row>
    <row r="70" spans="1:23">
      <c r="A70" s="6" t="s">
        <v>147</v>
      </c>
      <c r="B70" s="6" t="s">
        <v>119</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147</v>
      </c>
      <c r="B71" s="6" t="s">
        <v>120</v>
      </c>
      <c r="C71" s="5">
        <v>6859.4509081224278</v>
      </c>
      <c r="D71" s="5">
        <v>6127.5894813099021</v>
      </c>
      <c r="E71" s="5">
        <v>6301.5650904818331</v>
      </c>
      <c r="F71" s="5">
        <v>6241.9384318958028</v>
      </c>
      <c r="G71" s="5">
        <v>6810.698951321162</v>
      </c>
      <c r="H71" s="5">
        <v>6708.5576233486863</v>
      </c>
      <c r="I71" s="5">
        <v>6241.2634893831919</v>
      </c>
      <c r="J71" s="5">
        <v>6252.0207408153146</v>
      </c>
      <c r="K71" s="5">
        <v>6186.95375434997</v>
      </c>
      <c r="L71" s="5">
        <v>6115.1115793872495</v>
      </c>
      <c r="M71" s="5">
        <v>6594.9958726958394</v>
      </c>
      <c r="N71" s="5">
        <v>6609.4102939514869</v>
      </c>
      <c r="O71" s="5">
        <v>6064.6832396394266</v>
      </c>
      <c r="P71" s="5">
        <v>5840.1772571605779</v>
      </c>
      <c r="Q71" s="5">
        <v>7256.1657346820721</v>
      </c>
      <c r="R71" s="5">
        <v>6467.6575953352421</v>
      </c>
      <c r="S71" s="5">
        <v>9577.4028049266017</v>
      </c>
      <c r="T71" s="5">
        <v>9655.7787727661234</v>
      </c>
      <c r="U71" s="5">
        <v>9128.1245108837757</v>
      </c>
      <c r="V71" s="5">
        <v>8744.7030140090683</v>
      </c>
      <c r="W71" s="5">
        <v>9706.8275863764284</v>
      </c>
    </row>
    <row r="72" spans="1:23">
      <c r="A72" s="6" t="s">
        <v>147</v>
      </c>
      <c r="B72" s="6" t="s">
        <v>121</v>
      </c>
      <c r="C72" s="5">
        <v>964.27016276399877</v>
      </c>
      <c r="D72" s="5">
        <v>1009.4151096269991</v>
      </c>
      <c r="E72" s="5">
        <v>972.5484829139989</v>
      </c>
      <c r="F72" s="5">
        <v>978.96544118100167</v>
      </c>
      <c r="G72" s="5">
        <v>965.11986677699724</v>
      </c>
      <c r="H72" s="5">
        <v>992.03250852000451</v>
      </c>
      <c r="I72" s="5">
        <v>1010.896156016998</v>
      </c>
      <c r="J72" s="5">
        <v>939.59850754799891</v>
      </c>
      <c r="K72" s="5">
        <v>980.73756941399961</v>
      </c>
      <c r="L72" s="5">
        <v>1225.9400724592435</v>
      </c>
      <c r="M72" s="5">
        <v>2161.370717548275</v>
      </c>
      <c r="N72" s="5">
        <v>3521.5858534418658</v>
      </c>
      <c r="O72" s="5">
        <v>4294.9269478956485</v>
      </c>
      <c r="P72" s="5">
        <v>4574.8096173490312</v>
      </c>
      <c r="Q72" s="5">
        <v>5485.0712296394113</v>
      </c>
      <c r="R72" s="5">
        <v>5635.1917243474827</v>
      </c>
      <c r="S72" s="5">
        <v>5649.0294141424638</v>
      </c>
      <c r="T72" s="5">
        <v>5253.3959415261106</v>
      </c>
      <c r="U72" s="5">
        <v>5363.9988967588497</v>
      </c>
      <c r="V72" s="5">
        <v>5311.3088234379175</v>
      </c>
      <c r="W72" s="5">
        <v>5456.020531554318</v>
      </c>
    </row>
    <row r="73" spans="1:23">
      <c r="A73" s="6" t="s">
        <v>147</v>
      </c>
      <c r="B73" s="6" t="s">
        <v>122</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0" t="s">
        <v>150</v>
      </c>
      <c r="B74" s="100"/>
      <c r="C74" s="17">
        <v>11739.646982937149</v>
      </c>
      <c r="D74" s="17">
        <v>11120.081881749409</v>
      </c>
      <c r="E74" s="17">
        <v>10946.457460994174</v>
      </c>
      <c r="F74" s="17">
        <v>9794.0789675233536</v>
      </c>
      <c r="G74" s="17">
        <v>10354.764581737236</v>
      </c>
      <c r="H74" s="17">
        <v>10279.770984310326</v>
      </c>
      <c r="I74" s="17">
        <v>9842.4208896453438</v>
      </c>
      <c r="J74" s="17">
        <v>9789.5406378640855</v>
      </c>
      <c r="K74" s="17">
        <v>9775.5359547052267</v>
      </c>
      <c r="L74" s="17">
        <v>9957.7837741646399</v>
      </c>
      <c r="M74" s="17">
        <v>11396.087358331668</v>
      </c>
      <c r="N74" s="17">
        <v>13798.896602660596</v>
      </c>
      <c r="O74" s="17">
        <v>13759.710007154823</v>
      </c>
      <c r="P74" s="17">
        <v>13453.915978323745</v>
      </c>
      <c r="Q74" s="17">
        <v>16702.0707629996</v>
      </c>
      <c r="R74" s="17">
        <v>15124.395032315777</v>
      </c>
      <c r="S74" s="17">
        <v>18250.589964103783</v>
      </c>
      <c r="T74" s="17">
        <v>17637.05882921724</v>
      </c>
      <c r="U74" s="17">
        <v>17276.320856827289</v>
      </c>
      <c r="V74" s="17">
        <v>17244.114928917414</v>
      </c>
      <c r="W74" s="17">
        <v>18095.749938076689</v>
      </c>
    </row>
    <row r="75" spans="1:23">
      <c r="A75" s="6" t="s">
        <v>147</v>
      </c>
      <c r="B75" s="6" t="s">
        <v>124</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0.71808601451776044</v>
      </c>
      <c r="T75" s="5">
        <v>0.44823476197360002</v>
      </c>
      <c r="U75" s="5">
        <v>0.46656471649360004</v>
      </c>
      <c r="V75" s="5">
        <v>0</v>
      </c>
      <c r="W75" s="5">
        <v>0.76351491191279985</v>
      </c>
    </row>
    <row r="76" spans="1:23">
      <c r="A76" s="100" t="s">
        <v>144</v>
      </c>
      <c r="B76" s="100"/>
      <c r="C76" s="17">
        <v>11739.728024898772</v>
      </c>
      <c r="D76" s="17">
        <v>11120.081881749409</v>
      </c>
      <c r="E76" s="17">
        <v>10946.457460994174</v>
      </c>
      <c r="F76" s="17">
        <v>9794.0789675233536</v>
      </c>
      <c r="G76" s="17">
        <v>10354.926056868249</v>
      </c>
      <c r="H76" s="17">
        <v>10279.770984310326</v>
      </c>
      <c r="I76" s="17">
        <v>9842.4208896453438</v>
      </c>
      <c r="J76" s="17">
        <v>9789.5406378640855</v>
      </c>
      <c r="K76" s="17">
        <v>9775.7483927059366</v>
      </c>
      <c r="L76" s="17">
        <v>9957.7837741646399</v>
      </c>
      <c r="M76" s="17">
        <v>11396.087358331668</v>
      </c>
      <c r="N76" s="17">
        <v>13798.896602660596</v>
      </c>
      <c r="O76" s="17">
        <v>13759.710007154823</v>
      </c>
      <c r="P76" s="17">
        <v>13453.915978323745</v>
      </c>
      <c r="Q76" s="17">
        <v>16702.459211534941</v>
      </c>
      <c r="R76" s="17">
        <v>15125.111823599864</v>
      </c>
      <c r="S76" s="17">
        <v>18251.308050118299</v>
      </c>
      <c r="T76" s="17">
        <v>17637.507063979214</v>
      </c>
      <c r="U76" s="17">
        <v>17276.787421543784</v>
      </c>
      <c r="V76" s="17">
        <v>17244.114928917414</v>
      </c>
      <c r="W76" s="17">
        <v>18096.513452988602</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1.7167862964757883</v>
      </c>
      <c r="T82" s="5">
        <v>0.96327766675810511</v>
      </c>
      <c r="U82" s="5">
        <v>0</v>
      </c>
      <c r="V82" s="5">
        <v>0.33088582979999998</v>
      </c>
      <c r="W82" s="5">
        <v>0</v>
      </c>
    </row>
    <row r="83" spans="1:23">
      <c r="A83" s="6" t="s">
        <v>148</v>
      </c>
      <c r="B83" s="6" t="s">
        <v>117</v>
      </c>
      <c r="C83" s="5">
        <v>10001.341142965068</v>
      </c>
      <c r="D83" s="5">
        <v>7725.9436979442271</v>
      </c>
      <c r="E83" s="5">
        <v>7766.3383863683921</v>
      </c>
      <c r="F83" s="5">
        <v>9162.1948774239427</v>
      </c>
      <c r="G83" s="5">
        <v>8586.5877370391318</v>
      </c>
      <c r="H83" s="5">
        <v>9358.258587018041</v>
      </c>
      <c r="I83" s="5">
        <v>5819.1124240678691</v>
      </c>
      <c r="J83" s="5">
        <v>8091.308774223673</v>
      </c>
      <c r="K83" s="5">
        <v>7812.0504147842485</v>
      </c>
      <c r="L83" s="5">
        <v>6448.7078848055653</v>
      </c>
      <c r="M83" s="5">
        <v>6472.6384519108078</v>
      </c>
      <c r="N83" s="5">
        <v>6233.7785062503881</v>
      </c>
      <c r="O83" s="5">
        <v>6078.9857442890625</v>
      </c>
      <c r="P83" s="5">
        <v>5238.6618081726901</v>
      </c>
      <c r="Q83" s="5">
        <v>4583.6184772530323</v>
      </c>
      <c r="R83" s="5">
        <v>9079.8399187980503</v>
      </c>
      <c r="S83" s="5">
        <v>5717.8717015159737</v>
      </c>
      <c r="T83" s="5">
        <v>8859.3885609487825</v>
      </c>
      <c r="U83" s="5">
        <v>7999.9977797849679</v>
      </c>
      <c r="V83" s="5">
        <v>6364.8849257639395</v>
      </c>
      <c r="W83" s="5">
        <v>8325.6901778807205</v>
      </c>
    </row>
    <row r="84" spans="1:23">
      <c r="A84" s="6" t="s">
        <v>148</v>
      </c>
      <c r="B84" s="6" t="s">
        <v>118</v>
      </c>
      <c r="C84" s="5">
        <v>0.45934993699886056</v>
      </c>
      <c r="D84" s="5">
        <v>6.8925652884379573E-2</v>
      </c>
      <c r="E84" s="5">
        <v>0.4315923542929348</v>
      </c>
      <c r="F84" s="5">
        <v>0.9451774554416349</v>
      </c>
      <c r="G84" s="5">
        <v>1.3390885759682294</v>
      </c>
      <c r="H84" s="5">
        <v>0.56382679588748752</v>
      </c>
      <c r="I84" s="5">
        <v>2.9683477693000042</v>
      </c>
      <c r="J84" s="5">
        <v>1.3636867110112829</v>
      </c>
      <c r="K84" s="5">
        <v>2.2431298755429783</v>
      </c>
      <c r="L84" s="5">
        <v>4.6213894786280774</v>
      </c>
      <c r="M84" s="5">
        <v>4.1714758707352875</v>
      </c>
      <c r="N84" s="5">
        <v>7.6927830005172204</v>
      </c>
      <c r="O84" s="5">
        <v>14.151561301659486</v>
      </c>
      <c r="P84" s="5">
        <v>25.764639322731597</v>
      </c>
      <c r="Q84" s="5">
        <v>39.641022536877223</v>
      </c>
      <c r="R84" s="5">
        <v>8.3478489165553089</v>
      </c>
      <c r="S84" s="5">
        <v>15.777654679384471</v>
      </c>
      <c r="T84" s="5">
        <v>9.5365926557950704</v>
      </c>
      <c r="U84" s="5">
        <v>14.636720600313549</v>
      </c>
      <c r="V84" s="5">
        <v>24.111691695910025</v>
      </c>
      <c r="W84" s="5">
        <v>10.34583141091516</v>
      </c>
    </row>
    <row r="85" spans="1:23">
      <c r="A85" s="6" t="s">
        <v>148</v>
      </c>
      <c r="B85" s="6" t="s">
        <v>119</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148</v>
      </c>
      <c r="B86" s="6" t="s">
        <v>120</v>
      </c>
      <c r="C86" s="5">
        <v>2124.9864894117468</v>
      </c>
      <c r="D86" s="5">
        <v>2049.3446551971201</v>
      </c>
      <c r="E86" s="5">
        <v>2446.7764932833775</v>
      </c>
      <c r="F86" s="5">
        <v>3220.250022599208</v>
      </c>
      <c r="G86" s="5">
        <v>3915.4818936853476</v>
      </c>
      <c r="H86" s="5">
        <v>4584.282277824148</v>
      </c>
      <c r="I86" s="5">
        <v>4711.0354435617828</v>
      </c>
      <c r="J86" s="5">
        <v>5376.9214715660974</v>
      </c>
      <c r="K86" s="5">
        <v>5777.2273218963801</v>
      </c>
      <c r="L86" s="5">
        <v>6176.1138973405441</v>
      </c>
      <c r="M86" s="5">
        <v>7354.477517772295</v>
      </c>
      <c r="N86" s="5">
        <v>7541.096017868229</v>
      </c>
      <c r="O86" s="5">
        <v>7776.481756960854</v>
      </c>
      <c r="P86" s="5">
        <v>8740.2271743360725</v>
      </c>
      <c r="Q86" s="5">
        <v>9387.8894712943438</v>
      </c>
      <c r="R86" s="5">
        <v>9985.4779984108591</v>
      </c>
      <c r="S86" s="5">
        <v>10064.889684148395</v>
      </c>
      <c r="T86" s="5">
        <v>10662.837841872533</v>
      </c>
      <c r="U86" s="5">
        <v>10796.705037867428</v>
      </c>
      <c r="V86" s="5">
        <v>10801.622732967415</v>
      </c>
      <c r="W86" s="5">
        <v>10537.973787290539</v>
      </c>
    </row>
    <row r="87" spans="1:23">
      <c r="A87" s="6" t="s">
        <v>148</v>
      </c>
      <c r="B87" s="6" t="s">
        <v>121</v>
      </c>
      <c r="C87" s="5">
        <v>0</v>
      </c>
      <c r="D87" s="5">
        <v>0</v>
      </c>
      <c r="E87" s="5">
        <v>0</v>
      </c>
      <c r="F87" s="5">
        <v>0</v>
      </c>
      <c r="G87" s="5">
        <v>0</v>
      </c>
      <c r="H87" s="5">
        <v>0</v>
      </c>
      <c r="I87" s="5">
        <v>304.79452770000023</v>
      </c>
      <c r="J87" s="5">
        <v>289.67010284999873</v>
      </c>
      <c r="K87" s="5">
        <v>299.07209264999966</v>
      </c>
      <c r="L87" s="5">
        <v>295.38303825000088</v>
      </c>
      <c r="M87" s="5">
        <v>293.47250355000079</v>
      </c>
      <c r="N87" s="5">
        <v>304.35127889999893</v>
      </c>
      <c r="O87" s="5">
        <v>315.56269274999812</v>
      </c>
      <c r="P87" s="5">
        <v>288.32339579999973</v>
      </c>
      <c r="Q87" s="5">
        <v>298.19626634999918</v>
      </c>
      <c r="R87" s="5">
        <v>287.00702790000031</v>
      </c>
      <c r="S87" s="5">
        <v>304.77683970000021</v>
      </c>
      <c r="T87" s="5">
        <v>291.80203634999964</v>
      </c>
      <c r="U87" s="5">
        <v>299.86147469999935</v>
      </c>
      <c r="V87" s="5">
        <v>294.9437796000006</v>
      </c>
      <c r="W87" s="5">
        <v>292.70548620000136</v>
      </c>
    </row>
    <row r="88" spans="1:23">
      <c r="A88" s="6" t="s">
        <v>148</v>
      </c>
      <c r="B88" s="6" t="s">
        <v>122</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0" t="s">
        <v>150</v>
      </c>
      <c r="B89" s="100"/>
      <c r="C89" s="17">
        <v>12358.215268568614</v>
      </c>
      <c r="D89" s="17">
        <v>10016.036819253646</v>
      </c>
      <c r="E89" s="17">
        <v>10460.044262893971</v>
      </c>
      <c r="F89" s="17">
        <v>12631.23787837585</v>
      </c>
      <c r="G89" s="17">
        <v>12750.653977812181</v>
      </c>
      <c r="H89" s="17">
        <v>14190.646269111288</v>
      </c>
      <c r="I89" s="17">
        <v>11082.827543186551</v>
      </c>
      <c r="J89" s="17">
        <v>14006.83531894857</v>
      </c>
      <c r="K89" s="17">
        <v>14138.051506791029</v>
      </c>
      <c r="L89" s="17">
        <v>13169.796529137509</v>
      </c>
      <c r="M89" s="17">
        <v>14370.534365463403</v>
      </c>
      <c r="N89" s="17">
        <v>14332.310540365317</v>
      </c>
      <c r="O89" s="17">
        <v>14431.118077596115</v>
      </c>
      <c r="P89" s="17">
        <v>14543.542529057962</v>
      </c>
      <c r="Q89" s="17">
        <v>14577.457774302577</v>
      </c>
      <c r="R89" s="17">
        <v>19686.146756112808</v>
      </c>
      <c r="S89" s="17">
        <v>16434.776699161044</v>
      </c>
      <c r="T89" s="17">
        <v>20170.754358834973</v>
      </c>
      <c r="U89" s="17">
        <v>19459.986293842194</v>
      </c>
      <c r="V89" s="17">
        <v>17837.883574458254</v>
      </c>
      <c r="W89" s="17">
        <v>19550.422663267462</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144</v>
      </c>
      <c r="B91" s="100"/>
      <c r="C91" s="17">
        <v>12358.215268568614</v>
      </c>
      <c r="D91" s="17">
        <v>10016.036819253646</v>
      </c>
      <c r="E91" s="17">
        <v>10460.044262893971</v>
      </c>
      <c r="F91" s="17">
        <v>12631.23787837585</v>
      </c>
      <c r="G91" s="17">
        <v>12750.653977812181</v>
      </c>
      <c r="H91" s="17">
        <v>14190.646269111288</v>
      </c>
      <c r="I91" s="17">
        <v>11082.827543186551</v>
      </c>
      <c r="J91" s="17">
        <v>14006.83531894857</v>
      </c>
      <c r="K91" s="17">
        <v>14138.051506791029</v>
      </c>
      <c r="L91" s="17">
        <v>13169.796529137509</v>
      </c>
      <c r="M91" s="17">
        <v>14370.534365463403</v>
      </c>
      <c r="N91" s="17">
        <v>14332.310540365317</v>
      </c>
      <c r="O91" s="17">
        <v>14431.118077596115</v>
      </c>
      <c r="P91" s="17">
        <v>14543.542529057962</v>
      </c>
      <c r="Q91" s="17">
        <v>14577.457774302577</v>
      </c>
      <c r="R91" s="17">
        <v>19686.146756112808</v>
      </c>
      <c r="S91" s="17">
        <v>16434.776699161044</v>
      </c>
      <c r="T91" s="17">
        <v>20170.754358834973</v>
      </c>
      <c r="U91" s="17">
        <v>19459.986293842194</v>
      </c>
      <c r="V91" s="17">
        <v>17837.883574458254</v>
      </c>
      <c r="W91" s="17">
        <v>19550.422663267462</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-215.42362124106631</v>
      </c>
      <c r="D96" s="5">
        <v>-296.81117356829878</v>
      </c>
      <c r="E96" s="5">
        <v>-242.6307687252926</v>
      </c>
      <c r="F96" s="5">
        <v>-538.67196492112043</v>
      </c>
      <c r="G96" s="5">
        <v>-986.00810297073144</v>
      </c>
      <c r="H96" s="5">
        <v>-1477.3582352478727</v>
      </c>
      <c r="I96" s="5">
        <v>-1911.7230017644404</v>
      </c>
      <c r="J96" s="5">
        <v>-1442.8633748220795</v>
      </c>
      <c r="K96" s="5">
        <v>-1388.5924560668175</v>
      </c>
      <c r="L96" s="5">
        <v>-2723.5830413395538</v>
      </c>
      <c r="M96" s="5">
        <v>-2665.6563649242798</v>
      </c>
      <c r="N96" s="5">
        <v>-9370.9337344516807</v>
      </c>
      <c r="O96" s="5">
        <v>-10561.424368114773</v>
      </c>
      <c r="P96" s="5">
        <v>-10752.571331146812</v>
      </c>
      <c r="Q96" s="5">
        <v>-15992.001086605533</v>
      </c>
      <c r="R96" s="5">
        <v>-17013.572202130305</v>
      </c>
      <c r="S96" s="5">
        <v>-17898.859594276597</v>
      </c>
      <c r="T96" s="5">
        <v>-18227.143920684823</v>
      </c>
      <c r="U96" s="5">
        <v>-18482.963371890368</v>
      </c>
      <c r="V96" s="5">
        <v>-20406.09365174393</v>
      </c>
      <c r="W96" s="5">
        <v>-22243.354868352184</v>
      </c>
    </row>
    <row r="97" spans="1:23">
      <c r="A97" s="6" t="s">
        <v>77</v>
      </c>
      <c r="B97" s="6" t="s">
        <v>127</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138</v>
      </c>
      <c r="B98" s="100"/>
      <c r="C98" s="17">
        <v>-577.465578835369</v>
      </c>
      <c r="D98" s="17">
        <v>-707.83841527619734</v>
      </c>
      <c r="E98" s="17">
        <v>-719.63488637474143</v>
      </c>
      <c r="F98" s="17">
        <v>-1086.7451325757372</v>
      </c>
      <c r="G98" s="17">
        <v>-1589.0382696780662</v>
      </c>
      <c r="H98" s="17">
        <v>-2133.0205145180998</v>
      </c>
      <c r="I98" s="17">
        <v>-2604.3411017393219</v>
      </c>
      <c r="J98" s="17">
        <v>-2170.5278699640503</v>
      </c>
      <c r="K98" s="17">
        <v>-2199.9917178017813</v>
      </c>
      <c r="L98" s="17">
        <v>-3588.4333552396765</v>
      </c>
      <c r="M98" s="17">
        <v>-3532.0805678978213</v>
      </c>
      <c r="N98" s="17">
        <v>-10254.123585348534</v>
      </c>
      <c r="O98" s="17">
        <v>-11472.613965211003</v>
      </c>
      <c r="P98" s="17">
        <v>-11725.605406627697</v>
      </c>
      <c r="Q98" s="17">
        <v>-17068.569764161752</v>
      </c>
      <c r="R98" s="17">
        <v>-18210.027151177252</v>
      </c>
      <c r="S98" s="17">
        <v>-19191.762358353866</v>
      </c>
      <c r="T98" s="17">
        <v>-19617.672984578014</v>
      </c>
      <c r="U98" s="17">
        <v>-19964.277139430233</v>
      </c>
      <c r="V98" s="17">
        <v>-21982.772157738673</v>
      </c>
      <c r="W98" s="17">
        <v>-23887.967102638027</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-33.464490740730341</v>
      </c>
      <c r="D101" s="5">
        <v>-93.476383222112744</v>
      </c>
      <c r="E101" s="5">
        <v>-49.480165351716437</v>
      </c>
      <c r="F101" s="5">
        <v>-317.75612083310693</v>
      </c>
      <c r="G101" s="5">
        <v>-738.77746209940483</v>
      </c>
      <c r="H101" s="5">
        <v>-1113.1100786113145</v>
      </c>
      <c r="I101" s="5">
        <v>-1151.9143122350567</v>
      </c>
      <c r="J101" s="5">
        <v>-791.06289487188485</v>
      </c>
      <c r="K101" s="5">
        <v>-512.5907475246845</v>
      </c>
      <c r="L101" s="5">
        <v>-1884.0654843998409</v>
      </c>
      <c r="M101" s="5">
        <v>-1716.1666891684131</v>
      </c>
      <c r="N101" s="5">
        <v>-7396.5294855363582</v>
      </c>
      <c r="O101" s="5">
        <v>-8034.6792515474763</v>
      </c>
      <c r="P101" s="5">
        <v>-7894.2721424179545</v>
      </c>
      <c r="Q101" s="5">
        <v>-11504.579889814933</v>
      </c>
      <c r="R101" s="5">
        <v>-11555.136811418357</v>
      </c>
      <c r="S101" s="5">
        <v>-11894.881060745905</v>
      </c>
      <c r="T101" s="5">
        <v>-11580.274587576509</v>
      </c>
      <c r="U101" s="5">
        <v>-11543.910579965706</v>
      </c>
      <c r="V101" s="5">
        <v>-13148.629549291873</v>
      </c>
      <c r="W101" s="5">
        <v>-13735.881385018049</v>
      </c>
    </row>
    <row r="102" spans="1:23">
      <c r="A102" s="6" t="s">
        <v>128</v>
      </c>
      <c r="B102" s="6" t="s">
        <v>127</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138</v>
      </c>
      <c r="B103" s="100"/>
      <c r="C103" s="17">
        <v>-160.19533889478532</v>
      </c>
      <c r="D103" s="17">
        <v>-245.32701189346375</v>
      </c>
      <c r="E103" s="17">
        <v>-235.07163140949643</v>
      </c>
      <c r="F103" s="17">
        <v>-539.49567295938994</v>
      </c>
      <c r="G103" s="17">
        <v>-990.61566135779685</v>
      </c>
      <c r="H103" s="17">
        <v>-1391.6725313602924</v>
      </c>
      <c r="I103" s="17">
        <v>-1444.7864669441078</v>
      </c>
      <c r="J103" s="17">
        <v>-1102.9054556820099</v>
      </c>
      <c r="K103" s="17">
        <v>-863.76159351257752</v>
      </c>
      <c r="L103" s="17">
        <v>-2258.9993604733099</v>
      </c>
      <c r="M103" s="17">
        <v>-2093.956102041388</v>
      </c>
      <c r="N103" s="17">
        <v>-7779.3707870739445</v>
      </c>
      <c r="O103" s="17">
        <v>-8430.9975328947748</v>
      </c>
      <c r="P103" s="17">
        <v>-8315.137942898351</v>
      </c>
      <c r="Q103" s="17">
        <v>-11971.368016306122</v>
      </c>
      <c r="R103" s="17">
        <v>-12072.077720072914</v>
      </c>
      <c r="S103" s="17">
        <v>-12447.25233794184</v>
      </c>
      <c r="T103" s="17">
        <v>-12172.653783063157</v>
      </c>
      <c r="U103" s="17">
        <v>-12169.674053410969</v>
      </c>
      <c r="V103" s="17">
        <v>-13810.578746657349</v>
      </c>
      <c r="W103" s="17">
        <v>-14426.196946633403</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-21.25091339858594</v>
      </c>
      <c r="D106" s="5">
        <v>-48.479937670135897</v>
      </c>
      <c r="E106" s="5">
        <v>-48.42439929609688</v>
      </c>
      <c r="F106" s="5">
        <v>-97.770986315892003</v>
      </c>
      <c r="G106" s="5">
        <v>-78.62641163458872</v>
      </c>
      <c r="H106" s="5">
        <v>-167.99490687565827</v>
      </c>
      <c r="I106" s="5">
        <v>-551.60008541685625</v>
      </c>
      <c r="J106" s="5">
        <v>-434.37087418014949</v>
      </c>
      <c r="K106" s="5">
        <v>-644.16829280723516</v>
      </c>
      <c r="L106" s="5">
        <v>-535.98475764536454</v>
      </c>
      <c r="M106" s="5">
        <v>-526.94763886792441</v>
      </c>
      <c r="N106" s="5">
        <v>-851.83645501721469</v>
      </c>
      <c r="O106" s="5">
        <v>-1422.7732286409496</v>
      </c>
      <c r="P106" s="5">
        <v>-1646.9887618685557</v>
      </c>
      <c r="Q106" s="5">
        <v>-3236.9068840739919</v>
      </c>
      <c r="R106" s="5">
        <v>-3396.6878426957715</v>
      </c>
      <c r="S106" s="5">
        <v>-3399.1946140689261</v>
      </c>
      <c r="T106" s="5">
        <v>-4113.5449561921951</v>
      </c>
      <c r="U106" s="5">
        <v>-4318.1538438159841</v>
      </c>
      <c r="V106" s="5">
        <v>-4607.441147982584</v>
      </c>
      <c r="W106" s="5">
        <v>-4686.4329322466383</v>
      </c>
    </row>
    <row r="107" spans="1:23">
      <c r="A107" s="6" t="s">
        <v>145</v>
      </c>
      <c r="B107" s="6" t="s">
        <v>127</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138</v>
      </c>
      <c r="B108" s="100"/>
      <c r="C108" s="17">
        <v>-78.632573079369337</v>
      </c>
      <c r="D108" s="17">
        <v>-118.59136748836259</v>
      </c>
      <c r="E108" s="17">
        <v>-134.22649893839389</v>
      </c>
      <c r="F108" s="17">
        <v>-201.32591235160999</v>
      </c>
      <c r="G108" s="17">
        <v>-199.84658964272873</v>
      </c>
      <c r="H108" s="17">
        <v>-303.2801898943693</v>
      </c>
      <c r="I108" s="17">
        <v>-696.9923480331812</v>
      </c>
      <c r="J108" s="17">
        <v>-590.56438838565248</v>
      </c>
      <c r="K108" s="17">
        <v>-820.59679121429508</v>
      </c>
      <c r="L108" s="17">
        <v>-728.91261910458252</v>
      </c>
      <c r="M108" s="17">
        <v>-720.46160458364045</v>
      </c>
      <c r="N108" s="17">
        <v>-1049.6918921327406</v>
      </c>
      <c r="O108" s="17">
        <v>-1628.8277461186876</v>
      </c>
      <c r="P108" s="17">
        <v>-1866.4575933805506</v>
      </c>
      <c r="Q108" s="17">
        <v>-3478.7121626226317</v>
      </c>
      <c r="R108" s="17">
        <v>-3666.5643358051402</v>
      </c>
      <c r="S108" s="17">
        <v>-3690.1835431663249</v>
      </c>
      <c r="T108" s="17">
        <v>-4427.227509351671</v>
      </c>
      <c r="U108" s="17">
        <v>-4651.3593864944905</v>
      </c>
      <c r="V108" s="17">
        <v>-4968.3960843626592</v>
      </c>
      <c r="W108" s="17">
        <v>-5065.5144614797628</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-46.869331892074072</v>
      </c>
      <c r="D111" s="5">
        <v>-40.699307374961094</v>
      </c>
      <c r="E111" s="5">
        <v>-35.104914963156205</v>
      </c>
      <c r="F111" s="5">
        <v>-45.173518419118501</v>
      </c>
      <c r="G111" s="5">
        <v>-64.754838140003713</v>
      </c>
      <c r="H111" s="5">
        <v>-80.539918361381311</v>
      </c>
      <c r="I111" s="5">
        <v>-90.605222203417441</v>
      </c>
      <c r="J111" s="5">
        <v>-104.03199718851268</v>
      </c>
      <c r="K111" s="5">
        <v>-122.30439924228214</v>
      </c>
      <c r="L111" s="5">
        <v>-158.26304032668372</v>
      </c>
      <c r="M111" s="5">
        <v>-161.30782573335088</v>
      </c>
      <c r="N111" s="5">
        <v>-710.80690305625842</v>
      </c>
      <c r="O111" s="5">
        <v>-677.98183980495367</v>
      </c>
      <c r="P111" s="5">
        <v>-783.43017128536519</v>
      </c>
      <c r="Q111" s="5">
        <v>-808.97244367869826</v>
      </c>
      <c r="R111" s="5">
        <v>-849.44430089218417</v>
      </c>
      <c r="S111" s="5">
        <v>-852.59656951290344</v>
      </c>
      <c r="T111" s="5">
        <v>-840.12962826637317</v>
      </c>
      <c r="U111" s="5">
        <v>-874.59127984379506</v>
      </c>
      <c r="V111" s="5">
        <v>-889.97285675487137</v>
      </c>
      <c r="W111" s="5">
        <v>-1769.2524636772998</v>
      </c>
    </row>
    <row r="112" spans="1:23">
      <c r="A112" s="6" t="s">
        <v>146</v>
      </c>
      <c r="B112" s="6" t="s">
        <v>127</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138</v>
      </c>
      <c r="B113" s="100"/>
      <c r="C113" s="17">
        <v>-100.54636989996567</v>
      </c>
      <c r="D113" s="17">
        <v>-105.01980196050638</v>
      </c>
      <c r="E113" s="17">
        <v>-113.1457867223952</v>
      </c>
      <c r="F113" s="17">
        <v>-140.91487738499771</v>
      </c>
      <c r="G113" s="17">
        <v>-174.56233230887372</v>
      </c>
      <c r="H113" s="17">
        <v>-204.74504936510232</v>
      </c>
      <c r="I113" s="17">
        <v>-227.88973074426144</v>
      </c>
      <c r="J113" s="17">
        <v>-250.21254227375169</v>
      </c>
      <c r="K113" s="17">
        <v>-290.19312087771812</v>
      </c>
      <c r="L113" s="17">
        <v>-339.03256253897769</v>
      </c>
      <c r="M113" s="17">
        <v>-342.38608203472586</v>
      </c>
      <c r="N113" s="17">
        <v>-899.95734900783646</v>
      </c>
      <c r="O113" s="17">
        <v>-874.09911220452068</v>
      </c>
      <c r="P113" s="17">
        <v>-999.58036750276017</v>
      </c>
      <c r="Q113" s="17">
        <v>-1054.0007468513413</v>
      </c>
      <c r="R113" s="17">
        <v>-1125.9496432054971</v>
      </c>
      <c r="S113" s="17">
        <v>-1157.6868760676084</v>
      </c>
      <c r="T113" s="17">
        <v>-1171.5463191843712</v>
      </c>
      <c r="U113" s="17">
        <v>-1232.6918511238391</v>
      </c>
      <c r="V113" s="17">
        <v>-1272.3848386062143</v>
      </c>
      <c r="W113" s="17">
        <v>-2168.5601670361598</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-113.29355831872317</v>
      </c>
      <c r="D116" s="5">
        <v>-114.07434455874878</v>
      </c>
      <c r="E116" s="5">
        <v>-109.11865554767988</v>
      </c>
      <c r="F116" s="5">
        <v>-76.859157749996044</v>
      </c>
      <c r="G116" s="5">
        <v>-102.27380103501278</v>
      </c>
      <c r="H116" s="5">
        <v>-115.03641722120838</v>
      </c>
      <c r="I116" s="5">
        <v>-114.12443977005313</v>
      </c>
      <c r="J116" s="5">
        <v>-111.79336892116531</v>
      </c>
      <c r="K116" s="5">
        <v>-106.86174474652022</v>
      </c>
      <c r="L116" s="5">
        <v>-139.86066304591947</v>
      </c>
      <c r="M116" s="5">
        <v>-256.32623584358095</v>
      </c>
      <c r="N116" s="5">
        <v>-402.7110476016037</v>
      </c>
      <c r="O116" s="5">
        <v>-409.31961306318851</v>
      </c>
      <c r="P116" s="5">
        <v>-397.55022865570487</v>
      </c>
      <c r="Q116" s="5">
        <v>-394.95254596810105</v>
      </c>
      <c r="R116" s="5">
        <v>-1202.42771088519</v>
      </c>
      <c r="S116" s="5">
        <v>-1733.6822294239296</v>
      </c>
      <c r="T116" s="5">
        <v>-1681.9187760075292</v>
      </c>
      <c r="U116" s="5">
        <v>-1729.0768456483863</v>
      </c>
      <c r="V116" s="5">
        <v>-1731.7551447644926</v>
      </c>
      <c r="W116" s="5">
        <v>-2039.6174798618829</v>
      </c>
    </row>
    <row r="117" spans="1:23">
      <c r="A117" s="6" t="s">
        <v>147</v>
      </c>
      <c r="B117" s="6" t="s">
        <v>127</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138</v>
      </c>
      <c r="B118" s="100"/>
      <c r="C118" s="17">
        <v>-230.56944305850618</v>
      </c>
      <c r="D118" s="17">
        <v>-230.65770446373378</v>
      </c>
      <c r="E118" s="17">
        <v>-227.30462185576988</v>
      </c>
      <c r="F118" s="17">
        <v>-192.76913958139804</v>
      </c>
      <c r="G118" s="17">
        <v>-210.15286695794578</v>
      </c>
      <c r="H118" s="17">
        <v>-219.18620595651137</v>
      </c>
      <c r="I118" s="17">
        <v>-216.63979835219612</v>
      </c>
      <c r="J118" s="17">
        <v>-210.04207847082552</v>
      </c>
      <c r="K118" s="17">
        <v>-205.31811908843972</v>
      </c>
      <c r="L118" s="17">
        <v>-237.58008405260827</v>
      </c>
      <c r="M118" s="17">
        <v>-352.18420789461356</v>
      </c>
      <c r="N118" s="17">
        <v>-497.28020229105107</v>
      </c>
      <c r="O118" s="17">
        <v>-502.95047562085119</v>
      </c>
      <c r="P118" s="17">
        <v>-493.34682587942768</v>
      </c>
      <c r="Q118" s="17">
        <v>-494.87111927190688</v>
      </c>
      <c r="R118" s="17">
        <v>-1309.821100310364</v>
      </c>
      <c r="S118" s="17">
        <v>-1850.0488557468416</v>
      </c>
      <c r="T118" s="17">
        <v>-1805.0759453469332</v>
      </c>
      <c r="U118" s="17">
        <v>-1861.1238546633044</v>
      </c>
      <c r="V118" s="17">
        <v>-1869.4578164820955</v>
      </c>
      <c r="W118" s="17">
        <v>-2181.1633561259409</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-0.54532689095279052</v>
      </c>
      <c r="D121" s="5">
        <v>-8.1200742340303722E-2</v>
      </c>
      <c r="E121" s="5">
        <v>-0.50263356664318781</v>
      </c>
      <c r="F121" s="5">
        <v>-1.1121816030069427</v>
      </c>
      <c r="G121" s="5">
        <v>-1.5755900617214655</v>
      </c>
      <c r="H121" s="5">
        <v>-0.67691417831026091</v>
      </c>
      <c r="I121" s="5">
        <v>-3.478942139056624</v>
      </c>
      <c r="J121" s="5">
        <v>-1.604239660367506</v>
      </c>
      <c r="K121" s="5">
        <v>-2.6672717460956905</v>
      </c>
      <c r="L121" s="5">
        <v>-5.4090959217457977</v>
      </c>
      <c r="M121" s="5">
        <v>-4.9079753110103965</v>
      </c>
      <c r="N121" s="5">
        <v>-9.0498432402452273</v>
      </c>
      <c r="O121" s="5">
        <v>-16.670435058206607</v>
      </c>
      <c r="P121" s="5">
        <v>-30.330026919232189</v>
      </c>
      <c r="Q121" s="5">
        <v>-46.589323069807108</v>
      </c>
      <c r="R121" s="5">
        <v>-9.875536238799036</v>
      </c>
      <c r="S121" s="5">
        <v>-18.505120524932337</v>
      </c>
      <c r="T121" s="5">
        <v>-11.275972642217566</v>
      </c>
      <c r="U121" s="5">
        <v>-17.230822616496464</v>
      </c>
      <c r="V121" s="5">
        <v>-28.294952950112673</v>
      </c>
      <c r="W121" s="5">
        <v>-12.170607548312089</v>
      </c>
    </row>
    <row r="122" spans="1:23">
      <c r="A122" s="6" t="s">
        <v>148</v>
      </c>
      <c r="B122" s="6" t="s">
        <v>127</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138</v>
      </c>
      <c r="B123" s="100"/>
      <c r="C123" s="17">
        <v>-7.5218539027425004</v>
      </c>
      <c r="D123" s="17">
        <v>-8.2425294701308047</v>
      </c>
      <c r="E123" s="17">
        <v>-9.8863474486859886</v>
      </c>
      <c r="F123" s="17">
        <v>-12.239530298341542</v>
      </c>
      <c r="G123" s="17">
        <v>-13.860819410721064</v>
      </c>
      <c r="H123" s="17">
        <v>-14.136537941824361</v>
      </c>
      <c r="I123" s="17">
        <v>-18.032757665575023</v>
      </c>
      <c r="J123" s="17">
        <v>-16.803405151811205</v>
      </c>
      <c r="K123" s="17">
        <v>-20.122093108750889</v>
      </c>
      <c r="L123" s="17">
        <v>-23.908729070198898</v>
      </c>
      <c r="M123" s="17">
        <v>-23.092571343453496</v>
      </c>
      <c r="N123" s="17">
        <v>-27.823354842960327</v>
      </c>
      <c r="O123" s="17">
        <v>-35.739098372171306</v>
      </c>
      <c r="P123" s="17">
        <v>-51.082676966610094</v>
      </c>
      <c r="Q123" s="17">
        <v>-69.617719109749203</v>
      </c>
      <c r="R123" s="17">
        <v>-35.614351783335437</v>
      </c>
      <c r="S123" s="17">
        <v>-46.59074543125304</v>
      </c>
      <c r="T123" s="17">
        <v>-41.169427631884162</v>
      </c>
      <c r="U123" s="17">
        <v>-49.427993737631965</v>
      </c>
      <c r="V123" s="17">
        <v>-61.954671630358675</v>
      </c>
      <c r="W123" s="17">
        <v>-46.532171362759996</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401.18217005870002</v>
      </c>
      <c r="D4" s="5">
        <v>401.1618990302</v>
      </c>
      <c r="E4" s="5">
        <v>401.34460693099993</v>
      </c>
      <c r="F4" s="5">
        <v>452.0266443726</v>
      </c>
      <c r="G4" s="5">
        <v>511.13970947579998</v>
      </c>
      <c r="H4" s="5">
        <v>571.21204967489996</v>
      </c>
      <c r="I4" s="5">
        <v>639.33519346200001</v>
      </c>
      <c r="J4" s="5">
        <v>712.94509711069998</v>
      </c>
      <c r="K4" s="5">
        <v>858.08524480170013</v>
      </c>
      <c r="L4" s="5">
        <v>1092.5738616329002</v>
      </c>
      <c r="M4" s="5">
        <v>1413.8439234559999</v>
      </c>
      <c r="N4" s="5">
        <v>1520.3759198846001</v>
      </c>
      <c r="O4" s="5">
        <v>1782.4019902753</v>
      </c>
      <c r="P4" s="5">
        <v>1842.4227575233001</v>
      </c>
      <c r="Q4" s="5">
        <v>1983.8036418809002</v>
      </c>
      <c r="R4" s="5">
        <v>2070.746801407</v>
      </c>
      <c r="S4" s="5">
        <v>2160.1891172136002</v>
      </c>
      <c r="T4" s="5">
        <v>2265.3995029497</v>
      </c>
      <c r="U4" s="5">
        <v>2384.5603684524999</v>
      </c>
      <c r="V4" s="5">
        <v>2448.6353663411996</v>
      </c>
      <c r="W4" s="5">
        <v>2544.1404298975999</v>
      </c>
      <c r="AB4" s="3"/>
    </row>
    <row r="5" spans="1:28">
      <c r="A5" s="6" t="s">
        <v>77</v>
      </c>
      <c r="B5" s="80" t="s">
        <v>130</v>
      </c>
      <c r="C5" s="5">
        <v>810</v>
      </c>
      <c r="D5" s="5">
        <v>830</v>
      </c>
      <c r="E5" s="5">
        <v>830</v>
      </c>
      <c r="F5" s="5">
        <v>830</v>
      </c>
      <c r="G5" s="5">
        <v>869.19474694999997</v>
      </c>
      <c r="H5" s="5">
        <v>869.19474694999997</v>
      </c>
      <c r="I5" s="5">
        <v>869.19474694999997</v>
      </c>
      <c r="J5" s="5">
        <v>869.19474694999997</v>
      </c>
      <c r="K5" s="5">
        <v>869.19474694999997</v>
      </c>
      <c r="L5" s="5">
        <v>869.19474694999997</v>
      </c>
      <c r="M5" s="5">
        <v>1050.7518548600001</v>
      </c>
      <c r="N5" s="5">
        <v>1203.19614262</v>
      </c>
      <c r="O5" s="5">
        <v>1327.6045441000001</v>
      </c>
      <c r="P5" s="5">
        <v>2140.6071138799998</v>
      </c>
      <c r="Q5" s="5">
        <v>3974.3373969799995</v>
      </c>
      <c r="R5" s="5">
        <v>4465.6710329099997</v>
      </c>
      <c r="S5" s="5">
        <v>5458.79045279</v>
      </c>
      <c r="T5" s="5">
        <v>5634.7878414499992</v>
      </c>
      <c r="U5" s="5">
        <v>6090.5616873499994</v>
      </c>
      <c r="V5" s="5">
        <v>6090.5616873499994</v>
      </c>
      <c r="W5" s="5">
        <v>6090.5616873499994</v>
      </c>
      <c r="AB5" s="3"/>
    </row>
    <row r="6" spans="1:28">
      <c r="A6" s="6" t="s">
        <v>77</v>
      </c>
      <c r="B6" s="80" t="s">
        <v>131</v>
      </c>
      <c r="C6" s="5">
        <v>0</v>
      </c>
      <c r="D6" s="5">
        <v>0</v>
      </c>
      <c r="E6" s="5">
        <v>0</v>
      </c>
      <c r="F6" s="5">
        <v>2040</v>
      </c>
      <c r="G6" s="5">
        <v>2040</v>
      </c>
      <c r="H6" s="5">
        <v>2040</v>
      </c>
      <c r="I6" s="5">
        <v>2040</v>
      </c>
      <c r="J6" s="5">
        <v>2040</v>
      </c>
      <c r="K6" s="5">
        <v>2040</v>
      </c>
      <c r="L6" s="5">
        <v>2040</v>
      </c>
      <c r="M6" s="5">
        <v>2040</v>
      </c>
      <c r="N6" s="5">
        <v>2256.7840899600001</v>
      </c>
      <c r="O6" s="5">
        <v>2256.7840899600001</v>
      </c>
      <c r="P6" s="5">
        <v>2256.7840899600001</v>
      </c>
      <c r="Q6" s="5">
        <v>2256.7840899600001</v>
      </c>
      <c r="R6" s="5">
        <v>2256.7840899600001</v>
      </c>
      <c r="S6" s="5">
        <v>2256.7840899600001</v>
      </c>
      <c r="T6" s="5">
        <v>2256.7840899600001</v>
      </c>
      <c r="U6" s="5">
        <v>2377.91248864</v>
      </c>
      <c r="V6" s="5">
        <v>2377.91248864</v>
      </c>
      <c r="W6" s="5">
        <v>2377.91248864</v>
      </c>
      <c r="AB6" s="3"/>
    </row>
    <row r="7" spans="1:28">
      <c r="A7" s="6" t="s">
        <v>77</v>
      </c>
      <c r="B7" s="80" t="s">
        <v>119</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151</v>
      </c>
      <c r="B8" s="100"/>
      <c r="C8" s="17">
        <v>1655.9108502948216</v>
      </c>
      <c r="D8" s="17">
        <v>1753.3271183076931</v>
      </c>
      <c r="E8" s="17">
        <v>1838.0733369643751</v>
      </c>
      <c r="F8" s="17">
        <v>4015.7754457916526</v>
      </c>
      <c r="G8" s="17">
        <v>4179.5960808443606</v>
      </c>
      <c r="H8" s="17">
        <v>4276.0018069513098</v>
      </c>
      <c r="I8" s="17">
        <v>4381.9289345498582</v>
      </c>
      <c r="J8" s="17">
        <v>4492.7822804158031</v>
      </c>
      <c r="K8" s="17">
        <v>4799.6561512351391</v>
      </c>
      <c r="L8" s="17">
        <v>5002.3924557122727</v>
      </c>
      <c r="M8" s="17">
        <v>5510.027919853469</v>
      </c>
      <c r="N8" s="17">
        <v>6020.4820735509356</v>
      </c>
      <c r="O8" s="17">
        <v>6442.9844235903529</v>
      </c>
      <c r="P8" s="17">
        <v>7416.410545412411</v>
      </c>
      <c r="Q8" s="17">
        <v>9543.6062345883383</v>
      </c>
      <c r="R8" s="17">
        <v>10209.594047240573</v>
      </c>
      <c r="S8" s="17">
        <v>11391.947274620923</v>
      </c>
      <c r="T8" s="17">
        <v>11790.704666967464</v>
      </c>
      <c r="U8" s="17">
        <v>12619.404447169345</v>
      </c>
      <c r="V8" s="17">
        <v>12747.031819553598</v>
      </c>
      <c r="W8" s="17">
        <v>12899.825670884002</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307.81991904559999</v>
      </c>
      <c r="N12" s="5">
        <v>375.14183801910002</v>
      </c>
      <c r="O12" s="5">
        <v>656.42088187889999</v>
      </c>
      <c r="P12" s="5">
        <v>699.58657326879995</v>
      </c>
      <c r="Q12" s="5">
        <v>757.96545971360001</v>
      </c>
      <c r="R12" s="5">
        <v>792.26147976919992</v>
      </c>
      <c r="S12" s="5">
        <v>829.36563784169994</v>
      </c>
      <c r="T12" s="5">
        <v>872.03659871659988</v>
      </c>
      <c r="U12" s="5">
        <v>919.60941274859988</v>
      </c>
      <c r="V12" s="5">
        <v>944.12457371269988</v>
      </c>
      <c r="W12" s="5">
        <v>966.87380074730004</v>
      </c>
    </row>
    <row r="13" spans="1:28" s="3" customFormat="1">
      <c r="A13" s="6" t="s">
        <v>128</v>
      </c>
      <c r="B13" s="80" t="s">
        <v>130</v>
      </c>
      <c r="C13" s="5">
        <v>240</v>
      </c>
      <c r="D13" s="5">
        <v>240</v>
      </c>
      <c r="E13" s="5">
        <v>240</v>
      </c>
      <c r="F13" s="5">
        <v>240</v>
      </c>
      <c r="G13" s="5">
        <v>240</v>
      </c>
      <c r="H13" s="5">
        <v>240</v>
      </c>
      <c r="I13" s="5">
        <v>240</v>
      </c>
      <c r="J13" s="5">
        <v>240</v>
      </c>
      <c r="K13" s="5">
        <v>240</v>
      </c>
      <c r="L13" s="5">
        <v>240</v>
      </c>
      <c r="M13" s="5">
        <v>240</v>
      </c>
      <c r="N13" s="5">
        <v>240</v>
      </c>
      <c r="O13" s="5">
        <v>240</v>
      </c>
      <c r="P13" s="5">
        <v>413.37088698000002</v>
      </c>
      <c r="Q13" s="5">
        <v>413.37088698000002</v>
      </c>
      <c r="R13" s="5">
        <v>413.37088698000002</v>
      </c>
      <c r="S13" s="5">
        <v>413.37088698000002</v>
      </c>
      <c r="T13" s="5">
        <v>413.37088698000002</v>
      </c>
      <c r="U13" s="5">
        <v>413.37088698000002</v>
      </c>
      <c r="V13" s="5">
        <v>413.37088698000002</v>
      </c>
      <c r="W13" s="5">
        <v>413.37088698000002</v>
      </c>
    </row>
    <row r="14" spans="1:28" s="3" customFormat="1">
      <c r="A14" s="6" t="s">
        <v>128</v>
      </c>
      <c r="B14" s="80"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80" t="s">
        <v>119</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151</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3027.2754861346389</v>
      </c>
      <c r="N16" s="17">
        <v>3108.8195140817484</v>
      </c>
      <c r="O16" s="17">
        <v>3405.3374373615916</v>
      </c>
      <c r="P16" s="17">
        <v>3662.2363796560007</v>
      </c>
      <c r="Q16" s="17">
        <v>3782.8555234828732</v>
      </c>
      <c r="R16" s="17">
        <v>3850.9913929549739</v>
      </c>
      <c r="S16" s="17">
        <v>3929.3494979051547</v>
      </c>
      <c r="T16" s="17">
        <v>4019.4405950382184</v>
      </c>
      <c r="U16" s="17">
        <v>4119.6296464217339</v>
      </c>
      <c r="V16" s="17">
        <v>4167.8900880043175</v>
      </c>
      <c r="W16" s="17">
        <v>4211.8331654424701</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236.16268306660001</v>
      </c>
      <c r="S20" s="5">
        <v>254.37594072990001</v>
      </c>
      <c r="T20" s="5">
        <v>277.95184277020002</v>
      </c>
      <c r="U20" s="5">
        <v>305.53767987010002</v>
      </c>
      <c r="V20" s="5">
        <v>320.7156926792</v>
      </c>
      <c r="W20" s="5">
        <v>370.99686292980005</v>
      </c>
    </row>
    <row r="21" spans="1:23" s="3" customFormat="1">
      <c r="A21" s="6" t="s">
        <v>145</v>
      </c>
      <c r="B21" s="80" t="s">
        <v>130</v>
      </c>
      <c r="C21" s="5">
        <v>570</v>
      </c>
      <c r="D21" s="5">
        <v>590</v>
      </c>
      <c r="E21" s="5">
        <v>590</v>
      </c>
      <c r="F21" s="5">
        <v>590</v>
      </c>
      <c r="G21" s="5">
        <v>590</v>
      </c>
      <c r="H21" s="5">
        <v>590</v>
      </c>
      <c r="I21" s="5">
        <v>590</v>
      </c>
      <c r="J21" s="5">
        <v>590</v>
      </c>
      <c r="K21" s="5">
        <v>590</v>
      </c>
      <c r="L21" s="5">
        <v>590</v>
      </c>
      <c r="M21" s="5">
        <v>590</v>
      </c>
      <c r="N21" s="5">
        <v>590</v>
      </c>
      <c r="O21" s="5">
        <v>714.40840148000007</v>
      </c>
      <c r="P21" s="5">
        <v>1237.71801992</v>
      </c>
      <c r="Q21" s="5">
        <v>2020.8379368200001</v>
      </c>
      <c r="R21" s="5">
        <v>2512.17157275</v>
      </c>
      <c r="S21" s="5">
        <v>3207.1899667399998</v>
      </c>
      <c r="T21" s="5">
        <v>3207.1899667399998</v>
      </c>
      <c r="U21" s="5">
        <v>3207.1899667399998</v>
      </c>
      <c r="V21" s="5">
        <v>3207.1899667399998</v>
      </c>
      <c r="W21" s="5">
        <v>3207.1899667399998</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151</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1105.4027643455718</v>
      </c>
      <c r="P24" s="17">
        <v>1668.0484203323999</v>
      </c>
      <c r="Q24" s="17">
        <v>2508.3246109496667</v>
      </c>
      <c r="R24" s="17">
        <v>3044.3770257018559</v>
      </c>
      <c r="S24" s="17">
        <v>3777.8678791537127</v>
      </c>
      <c r="T24" s="17">
        <v>3827.9736847989998</v>
      </c>
      <c r="U24" s="17">
        <v>3886.54990140582</v>
      </c>
      <c r="V24" s="17">
        <v>3917.1409215568224</v>
      </c>
      <c r="W24" s="17">
        <v>3981.8489348601479</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411.24112740710001</v>
      </c>
    </row>
    <row r="29" spans="1:23" s="3" customFormat="1">
      <c r="A29" s="6" t="s">
        <v>146</v>
      </c>
      <c r="B29" s="80" t="s">
        <v>130</v>
      </c>
      <c r="C29" s="5">
        <v>0</v>
      </c>
      <c r="D29" s="5">
        <v>0</v>
      </c>
      <c r="E29" s="5">
        <v>0</v>
      </c>
      <c r="F29" s="5">
        <v>0</v>
      </c>
      <c r="G29" s="5">
        <v>39.194746950000003</v>
      </c>
      <c r="H29" s="5">
        <v>39.194746950000003</v>
      </c>
      <c r="I29" s="5">
        <v>39.194746950000003</v>
      </c>
      <c r="J29" s="5">
        <v>39.194746950000003</v>
      </c>
      <c r="K29" s="5">
        <v>39.194746950000003</v>
      </c>
      <c r="L29" s="5">
        <v>39.194746950000003</v>
      </c>
      <c r="M29" s="5">
        <v>220.75185486000001</v>
      </c>
      <c r="N29" s="5">
        <v>373.19614262000005</v>
      </c>
      <c r="O29" s="5">
        <v>373.19614262000005</v>
      </c>
      <c r="P29" s="5">
        <v>489.51820698</v>
      </c>
      <c r="Q29" s="5">
        <v>522.48349689999998</v>
      </c>
      <c r="R29" s="5">
        <v>522.48349689999998</v>
      </c>
      <c r="S29" s="5">
        <v>655.63233326</v>
      </c>
      <c r="T29" s="5">
        <v>831.62972191999995</v>
      </c>
      <c r="U29" s="5">
        <v>1287.4035678199998</v>
      </c>
      <c r="V29" s="5">
        <v>1287.4035678199998</v>
      </c>
      <c r="W29" s="5">
        <v>1287.4035678199998</v>
      </c>
    </row>
    <row r="30" spans="1:23" s="3" customFormat="1">
      <c r="A30" s="6" t="s">
        <v>146</v>
      </c>
      <c r="B30" s="80" t="s">
        <v>131</v>
      </c>
      <c r="C30" s="5">
        <v>0</v>
      </c>
      <c r="D30" s="5">
        <v>0</v>
      </c>
      <c r="E30" s="5">
        <v>0</v>
      </c>
      <c r="F30" s="5">
        <v>0</v>
      </c>
      <c r="G30" s="5">
        <v>0</v>
      </c>
      <c r="H30" s="5">
        <v>0</v>
      </c>
      <c r="I30" s="5">
        <v>0</v>
      </c>
      <c r="J30" s="5">
        <v>0</v>
      </c>
      <c r="K30" s="5">
        <v>0</v>
      </c>
      <c r="L30" s="5">
        <v>0</v>
      </c>
      <c r="M30" s="5">
        <v>0</v>
      </c>
      <c r="N30" s="5">
        <v>216.78408995999999</v>
      </c>
      <c r="O30" s="5">
        <v>216.78408995999999</v>
      </c>
      <c r="P30" s="5">
        <v>216.78408995999999</v>
      </c>
      <c r="Q30" s="5">
        <v>216.78408995999999</v>
      </c>
      <c r="R30" s="5">
        <v>216.78408995999999</v>
      </c>
      <c r="S30" s="5">
        <v>216.78408995999999</v>
      </c>
      <c r="T30" s="5">
        <v>216.78408995999999</v>
      </c>
      <c r="U30" s="5">
        <v>337.91248863999999</v>
      </c>
      <c r="V30" s="5">
        <v>337.91248863999999</v>
      </c>
      <c r="W30" s="5">
        <v>337.91248863999999</v>
      </c>
    </row>
    <row r="31" spans="1:23" s="3" customFormat="1">
      <c r="A31" s="6" t="s">
        <v>146</v>
      </c>
      <c r="B31" s="80" t="s">
        <v>119</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151</v>
      </c>
      <c r="B32" s="100"/>
      <c r="C32" s="17">
        <v>167.23642854177231</v>
      </c>
      <c r="D32" s="17">
        <v>184.79058845835618</v>
      </c>
      <c r="E32" s="17">
        <v>206.87217756937849</v>
      </c>
      <c r="F32" s="17">
        <v>241.85109253205067</v>
      </c>
      <c r="G32" s="17">
        <v>314.02618253094323</v>
      </c>
      <c r="H32" s="17">
        <v>342.67288509018829</v>
      </c>
      <c r="I32" s="17">
        <v>370.79586207627642</v>
      </c>
      <c r="J32" s="17">
        <v>397.37299353509479</v>
      </c>
      <c r="K32" s="17">
        <v>475.56395683690306</v>
      </c>
      <c r="L32" s="17">
        <v>482.14425367498973</v>
      </c>
      <c r="M32" s="17">
        <v>677.63237591992515</v>
      </c>
      <c r="N32" s="17">
        <v>1079.1100946638251</v>
      </c>
      <c r="O32" s="17">
        <v>1050.531102794035</v>
      </c>
      <c r="P32" s="17">
        <v>1214.4741514384539</v>
      </c>
      <c r="Q32" s="17">
        <v>1337.8964360263633</v>
      </c>
      <c r="R32" s="17">
        <v>1384.4808169935777</v>
      </c>
      <c r="S32" s="17">
        <v>1572.329026804272</v>
      </c>
      <c r="T32" s="17">
        <v>1810.3200332578583</v>
      </c>
      <c r="U32" s="17">
        <v>2456.8999250197221</v>
      </c>
      <c r="V32" s="17">
        <v>2496.4005875691146</v>
      </c>
      <c r="W32" s="17">
        <v>2531.6456765544281</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248.06249549199998</v>
      </c>
      <c r="D36" s="5">
        <v>243.8874190706</v>
      </c>
      <c r="E36" s="5">
        <v>240.42841131239999</v>
      </c>
      <c r="F36" s="5">
        <v>245.98010877589999</v>
      </c>
      <c r="G36" s="5">
        <v>252.4753385818</v>
      </c>
      <c r="H36" s="5">
        <v>258.31240637359997</v>
      </c>
      <c r="I36" s="5">
        <v>264.11506129529999</v>
      </c>
      <c r="J36" s="5">
        <v>269.6958495893</v>
      </c>
      <c r="K36" s="5">
        <v>278.08274231159999</v>
      </c>
      <c r="L36" s="5">
        <v>475.06539066460005</v>
      </c>
      <c r="M36" s="5">
        <v>727.59358496139998</v>
      </c>
      <c r="N36" s="5">
        <v>731.58405434559995</v>
      </c>
      <c r="O36" s="5">
        <v>735.3893237579</v>
      </c>
      <c r="P36" s="5">
        <v>716.15285521340002</v>
      </c>
      <c r="Q36" s="5">
        <v>725.32156228509996</v>
      </c>
      <c r="R36" s="5">
        <v>731.38205115469998</v>
      </c>
      <c r="S36" s="5">
        <v>738.00396531839999</v>
      </c>
      <c r="T36" s="5">
        <v>745.77853170909998</v>
      </c>
      <c r="U36" s="5">
        <v>754.70143168519996</v>
      </c>
      <c r="V36" s="5">
        <v>758.59910441260001</v>
      </c>
      <c r="W36" s="5">
        <v>762.47564097769998</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1017.64507628</v>
      </c>
      <c r="R37" s="5">
        <v>1017.64507628</v>
      </c>
      <c r="S37" s="5">
        <v>1182.59726581</v>
      </c>
      <c r="T37" s="5">
        <v>1182.59726581</v>
      </c>
      <c r="U37" s="5">
        <v>1182.59726581</v>
      </c>
      <c r="V37" s="5">
        <v>1182.59726581</v>
      </c>
      <c r="W37" s="5">
        <v>1182.59726581</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151</v>
      </c>
      <c r="B40" s="100"/>
      <c r="C40" s="17">
        <v>380.31247746035359</v>
      </c>
      <c r="D40" s="17">
        <v>379.5814441362549</v>
      </c>
      <c r="E40" s="17">
        <v>378.99055749602871</v>
      </c>
      <c r="F40" s="17">
        <v>378.62751016048855</v>
      </c>
      <c r="G40" s="17">
        <v>379.11524103163924</v>
      </c>
      <c r="H40" s="17">
        <v>379.14929114822507</v>
      </c>
      <c r="I40" s="17">
        <v>379.83104691304163</v>
      </c>
      <c r="J40" s="17">
        <v>381.01581228657687</v>
      </c>
      <c r="K40" s="17">
        <v>391.57576033771079</v>
      </c>
      <c r="L40" s="17">
        <v>585.2840481455404</v>
      </c>
      <c r="M40" s="17">
        <v>835.03119176945756</v>
      </c>
      <c r="N40" s="17">
        <v>838.01377272394666</v>
      </c>
      <c r="O40" s="17">
        <v>841.97536225490137</v>
      </c>
      <c r="P40" s="17">
        <v>826.63036045451724</v>
      </c>
      <c r="Q40" s="17">
        <v>1862.4929178209713</v>
      </c>
      <c r="R40" s="17">
        <v>1874.2365135878053</v>
      </c>
      <c r="S40" s="17">
        <v>2053.0346237560361</v>
      </c>
      <c r="T40" s="17">
        <v>2069.33120793327</v>
      </c>
      <c r="U40" s="17">
        <v>2088.0361590407929</v>
      </c>
      <c r="V40" s="17">
        <v>2095.4514122705527</v>
      </c>
      <c r="W40" s="17">
        <v>2102.7547141864638</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151</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1129.7842960359999</v>
      </c>
      <c r="N4" s="5">
        <v>1385.0773856245996</v>
      </c>
      <c r="O4" s="5">
        <v>1392.8311360253001</v>
      </c>
      <c r="P4" s="5">
        <v>1569.1739676333002</v>
      </c>
      <c r="Q4" s="5">
        <v>1710.5548519909</v>
      </c>
      <c r="R4" s="5">
        <v>2275.0901712469999</v>
      </c>
      <c r="S4" s="5">
        <v>2364.5324870536001</v>
      </c>
      <c r="T4" s="5">
        <v>4158.0073205996996</v>
      </c>
      <c r="U4" s="5">
        <v>4277.1681861024999</v>
      </c>
      <c r="V4" s="5">
        <v>4341.2431839911997</v>
      </c>
      <c r="W4" s="5">
        <v>6389.8619079775999</v>
      </c>
      <c r="AB4" s="3"/>
    </row>
    <row r="5" spans="1:28">
      <c r="A5" s="6" t="s">
        <v>77</v>
      </c>
      <c r="B5" s="6" t="s">
        <v>130</v>
      </c>
      <c r="C5" s="5">
        <v>810</v>
      </c>
      <c r="D5" s="5">
        <v>830</v>
      </c>
      <c r="E5" s="5">
        <v>830</v>
      </c>
      <c r="F5" s="5">
        <v>830</v>
      </c>
      <c r="G5" s="5">
        <v>830</v>
      </c>
      <c r="H5" s="5">
        <v>830</v>
      </c>
      <c r="I5" s="5">
        <v>830</v>
      </c>
      <c r="J5" s="5">
        <v>830</v>
      </c>
      <c r="K5" s="5">
        <v>830</v>
      </c>
      <c r="L5" s="5">
        <v>830</v>
      </c>
      <c r="M5" s="5">
        <v>830</v>
      </c>
      <c r="N5" s="5">
        <v>982.51613657999997</v>
      </c>
      <c r="O5" s="5">
        <v>2062.3934641699998</v>
      </c>
      <c r="P5" s="5">
        <v>2596.7356703199998</v>
      </c>
      <c r="Q5" s="5">
        <v>4262.3376370900005</v>
      </c>
      <c r="R5" s="5">
        <v>4868.9408964000004</v>
      </c>
      <c r="S5" s="5">
        <v>5316.0453193100002</v>
      </c>
      <c r="T5" s="5">
        <v>5484.3859440100005</v>
      </c>
      <c r="U5" s="5">
        <v>5484.3859440100005</v>
      </c>
      <c r="V5" s="5">
        <v>5993.3417300500005</v>
      </c>
      <c r="W5" s="5">
        <v>5993.3417300500005</v>
      </c>
      <c r="AB5" s="3"/>
    </row>
    <row r="6" spans="1:28">
      <c r="A6" s="6" t="s">
        <v>77</v>
      </c>
      <c r="B6" s="6" t="s">
        <v>131</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77</v>
      </c>
      <c r="B7" s="6" t="s">
        <v>119</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151</v>
      </c>
      <c r="B8" s="100"/>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5005.2164375734683</v>
      </c>
      <c r="N8" s="17">
        <v>5447.7194432909346</v>
      </c>
      <c r="O8" s="17">
        <v>6571.418399450351</v>
      </c>
      <c r="P8" s="17">
        <v>7382.506222002412</v>
      </c>
      <c r="Q8" s="17">
        <v>9341.573594848338</v>
      </c>
      <c r="R8" s="17">
        <v>10600.423190610572</v>
      </c>
      <c r="S8" s="17">
        <v>11236.761421020923</v>
      </c>
      <c r="T8" s="17">
        <v>13316.126497217465</v>
      </c>
      <c r="U8" s="17">
        <v>13567.924032839346</v>
      </c>
      <c r="V8" s="17">
        <v>14204.507191263598</v>
      </c>
      <c r="W8" s="17">
        <v>16310.414703024002</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347.07344828890001</v>
      </c>
      <c r="P12" s="5">
        <v>390.23913967879997</v>
      </c>
      <c r="Q12" s="5">
        <v>448.61802612359998</v>
      </c>
      <c r="R12" s="5">
        <v>648.84730022919996</v>
      </c>
      <c r="S12" s="5">
        <v>685.95145830169997</v>
      </c>
      <c r="T12" s="5">
        <v>731.13579627659999</v>
      </c>
      <c r="U12" s="5">
        <v>778.70861030859999</v>
      </c>
      <c r="V12" s="5">
        <v>803.22377127269999</v>
      </c>
      <c r="W12" s="5">
        <v>825.97299830730003</v>
      </c>
    </row>
    <row r="13" spans="1:28" s="3" customFormat="1">
      <c r="A13" s="6" t="s">
        <v>128</v>
      </c>
      <c r="B13" s="6" t="s">
        <v>130</v>
      </c>
      <c r="C13" s="5">
        <v>240</v>
      </c>
      <c r="D13" s="5">
        <v>240</v>
      </c>
      <c r="E13" s="5">
        <v>240</v>
      </c>
      <c r="F13" s="5">
        <v>240</v>
      </c>
      <c r="G13" s="5">
        <v>240</v>
      </c>
      <c r="H13" s="5">
        <v>240</v>
      </c>
      <c r="I13" s="5">
        <v>240</v>
      </c>
      <c r="J13" s="5">
        <v>240</v>
      </c>
      <c r="K13" s="5">
        <v>240</v>
      </c>
      <c r="L13" s="5">
        <v>240</v>
      </c>
      <c r="M13" s="5">
        <v>240</v>
      </c>
      <c r="N13" s="5">
        <v>240</v>
      </c>
      <c r="O13" s="5">
        <v>852.30200055</v>
      </c>
      <c r="P13" s="5">
        <v>1213.5355236999999</v>
      </c>
      <c r="Q13" s="5">
        <v>2286.5282118300001</v>
      </c>
      <c r="R13" s="5">
        <v>2286.5282118300001</v>
      </c>
      <c r="S13" s="5">
        <v>2286.5282118300001</v>
      </c>
      <c r="T13" s="5">
        <v>2454.86883653</v>
      </c>
      <c r="U13" s="5">
        <v>2454.86883653</v>
      </c>
      <c r="V13" s="5">
        <v>2896.5550103800001</v>
      </c>
      <c r="W13" s="5">
        <v>2896.5550103800001</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6" t="s">
        <v>119</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151</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3708.2920043215913</v>
      </c>
      <c r="P16" s="17">
        <v>4153.0535827860012</v>
      </c>
      <c r="Q16" s="17">
        <v>5346.6654147428735</v>
      </c>
      <c r="R16" s="17">
        <v>5580.7345382649737</v>
      </c>
      <c r="S16" s="17">
        <v>5659.0926432151546</v>
      </c>
      <c r="T16" s="17">
        <v>5920.037742148219</v>
      </c>
      <c r="U16" s="17">
        <v>6020.2267935317341</v>
      </c>
      <c r="V16" s="17">
        <v>6510.1734089643178</v>
      </c>
      <c r="W16" s="17">
        <v>6554.1164864024704</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497.58927183660001</v>
      </c>
      <c r="S20" s="5">
        <v>515.80252949990006</v>
      </c>
      <c r="T20" s="5">
        <v>2225.1295022501999</v>
      </c>
      <c r="U20" s="5">
        <v>2252.7153393501003</v>
      </c>
      <c r="V20" s="5">
        <v>2267.8933521592003</v>
      </c>
      <c r="W20" s="5">
        <v>2282.4762206098003</v>
      </c>
    </row>
    <row r="21" spans="1:23" s="3" customFormat="1">
      <c r="A21" s="6" t="s">
        <v>145</v>
      </c>
      <c r="B21" s="6" t="s">
        <v>130</v>
      </c>
      <c r="C21" s="5">
        <v>570</v>
      </c>
      <c r="D21" s="5">
        <v>590</v>
      </c>
      <c r="E21" s="5">
        <v>590</v>
      </c>
      <c r="F21" s="5">
        <v>590</v>
      </c>
      <c r="G21" s="5">
        <v>590</v>
      </c>
      <c r="H21" s="5">
        <v>590</v>
      </c>
      <c r="I21" s="5">
        <v>590</v>
      </c>
      <c r="J21" s="5">
        <v>590</v>
      </c>
      <c r="K21" s="5">
        <v>590</v>
      </c>
      <c r="L21" s="5">
        <v>590</v>
      </c>
      <c r="M21" s="5">
        <v>590</v>
      </c>
      <c r="N21" s="5">
        <v>590</v>
      </c>
      <c r="O21" s="5">
        <v>1057.57532704</v>
      </c>
      <c r="P21" s="5">
        <v>1230.68401004</v>
      </c>
      <c r="Q21" s="5">
        <v>1823.2932886799999</v>
      </c>
      <c r="R21" s="5">
        <v>1823.2932886799999</v>
      </c>
      <c r="S21" s="5">
        <v>1823.2932886799999</v>
      </c>
      <c r="T21" s="5">
        <v>1823.2932886799999</v>
      </c>
      <c r="U21" s="5">
        <v>1823.2932886799999</v>
      </c>
      <c r="V21" s="5">
        <v>1890.56290087</v>
      </c>
      <c r="W21" s="5">
        <v>1890.56290087</v>
      </c>
    </row>
    <row r="22" spans="1:23" s="3" customFormat="1">
      <c r="A22" s="6" t="s">
        <v>145</v>
      </c>
      <c r="B22" s="6"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6" t="s">
        <v>119</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151</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1448.5696899055715</v>
      </c>
      <c r="P24" s="17">
        <v>1661.0144104523999</v>
      </c>
      <c r="Q24" s="17">
        <v>2310.7799628096664</v>
      </c>
      <c r="R24" s="17">
        <v>2616.9253304018557</v>
      </c>
      <c r="S24" s="17">
        <v>2655.3977898637131</v>
      </c>
      <c r="T24" s="17">
        <v>4391.2546662189998</v>
      </c>
      <c r="U24" s="17">
        <v>4449.8308828258205</v>
      </c>
      <c r="V24" s="17">
        <v>4547.6915151668236</v>
      </c>
      <c r="W24" s="17">
        <v>4576.7012266701477</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336.78294928090003</v>
      </c>
      <c r="Q28" s="5">
        <v>379.57654809690001</v>
      </c>
      <c r="R28" s="5">
        <v>402.63120819400001</v>
      </c>
      <c r="S28" s="5">
        <v>428.30352201350001</v>
      </c>
      <c r="T28" s="5">
        <v>457.46058344390002</v>
      </c>
      <c r="U28" s="5">
        <v>490.32146122189999</v>
      </c>
      <c r="V28" s="5">
        <v>509.8287944818</v>
      </c>
      <c r="W28" s="5">
        <v>1949.8314535471</v>
      </c>
    </row>
    <row r="29" spans="1:23" s="3" customFormat="1">
      <c r="A29" s="6" t="s">
        <v>146</v>
      </c>
      <c r="B29" s="6" t="s">
        <v>130</v>
      </c>
      <c r="C29" s="5">
        <v>0</v>
      </c>
      <c r="D29" s="5">
        <v>0</v>
      </c>
      <c r="E29" s="5">
        <v>0</v>
      </c>
      <c r="F29" s="5">
        <v>0</v>
      </c>
      <c r="G29" s="5">
        <v>0</v>
      </c>
      <c r="H29" s="5">
        <v>0</v>
      </c>
      <c r="I29" s="5">
        <v>0</v>
      </c>
      <c r="J29" s="5">
        <v>0</v>
      </c>
      <c r="K29" s="5">
        <v>0</v>
      </c>
      <c r="L29" s="5">
        <v>0</v>
      </c>
      <c r="M29" s="5">
        <v>0</v>
      </c>
      <c r="N29" s="5">
        <v>152.51613657999999</v>
      </c>
      <c r="O29" s="5">
        <v>152.51613657999999</v>
      </c>
      <c r="P29" s="5">
        <v>152.51613657999999</v>
      </c>
      <c r="Q29" s="5">
        <v>152.51613657999999</v>
      </c>
      <c r="R29" s="5">
        <v>152.51613657999999</v>
      </c>
      <c r="S29" s="5">
        <v>152.51613657999999</v>
      </c>
      <c r="T29" s="5">
        <v>152.51613657999999</v>
      </c>
      <c r="U29" s="5">
        <v>152.51613657999999</v>
      </c>
      <c r="V29" s="5">
        <v>152.51613657999999</v>
      </c>
      <c r="W29" s="5">
        <v>152.51613657999999</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6" t="s">
        <v>119</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151</v>
      </c>
      <c r="B32" s="100"/>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641.64599866382503</v>
      </c>
      <c r="O32" s="17">
        <v>613.06700679403502</v>
      </c>
      <c r="P32" s="17">
        <v>777.01005543845395</v>
      </c>
      <c r="Q32" s="17">
        <v>867.46705010636344</v>
      </c>
      <c r="R32" s="17">
        <v>914.05143107357765</v>
      </c>
      <c r="S32" s="17">
        <v>968.75080452427198</v>
      </c>
      <c r="T32" s="17">
        <v>1030.7444223178584</v>
      </c>
      <c r="U32" s="17">
        <v>1100.4220694997223</v>
      </c>
      <c r="V32" s="17">
        <v>1139.922732049115</v>
      </c>
      <c r="W32" s="17">
        <v>2597.4360828144281</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460.55157523139997</v>
      </c>
      <c r="N36" s="5">
        <v>651.36063368560008</v>
      </c>
      <c r="O36" s="5">
        <v>655.16590309790001</v>
      </c>
      <c r="P36" s="5">
        <v>635.92943455340003</v>
      </c>
      <c r="Q36" s="5">
        <v>645.09814162509997</v>
      </c>
      <c r="R36" s="5">
        <v>701.3909474047</v>
      </c>
      <c r="S36" s="5">
        <v>708.01286156840001</v>
      </c>
      <c r="T36" s="5">
        <v>715.7874279591</v>
      </c>
      <c r="U36" s="5">
        <v>724.71032793519998</v>
      </c>
      <c r="V36" s="5">
        <v>728.60800066260003</v>
      </c>
      <c r="W36" s="5">
        <v>1299.0282376777002</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0</v>
      </c>
      <c r="R37" s="5">
        <v>606.60325931</v>
      </c>
      <c r="S37" s="5">
        <v>1053.7076822199999</v>
      </c>
      <c r="T37" s="5">
        <v>1053.7076822199999</v>
      </c>
      <c r="U37" s="5">
        <v>1053.7076822199999</v>
      </c>
      <c r="V37" s="5">
        <v>1053.7076822199999</v>
      </c>
      <c r="W37" s="5">
        <v>1053.7076822199999</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151</v>
      </c>
      <c r="B40" s="100"/>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567.98918203945755</v>
      </c>
      <c r="N40" s="17">
        <v>757.79035206394678</v>
      </c>
      <c r="O40" s="17">
        <v>761.75194159490138</v>
      </c>
      <c r="P40" s="17">
        <v>746.40693979451726</v>
      </c>
      <c r="Q40" s="17">
        <v>764.62442088097146</v>
      </c>
      <c r="R40" s="17">
        <v>1433.2035928678051</v>
      </c>
      <c r="S40" s="17">
        <v>1894.1539364160365</v>
      </c>
      <c r="T40" s="17">
        <v>1910.4505205932701</v>
      </c>
      <c r="U40" s="17">
        <v>1929.1554717007928</v>
      </c>
      <c r="V40" s="17">
        <v>1936.5707249305528</v>
      </c>
      <c r="W40" s="17">
        <v>2510.4177272964639</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6" t="s">
        <v>119</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151</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8"/>
  <cols>
    <col min="1" max="1" width="9" style="2"/>
    <col min="2" max="2" width="21.097656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166.84170772454627</v>
      </c>
      <c r="D4" s="5">
        <v>160.10868305810783</v>
      </c>
      <c r="E4" s="5">
        <v>138.68498623254337</v>
      </c>
      <c r="F4" s="5">
        <v>174.39087320040923</v>
      </c>
      <c r="G4" s="5">
        <v>199.07385913850902</v>
      </c>
      <c r="H4" s="5">
        <v>244.26176456161963</v>
      </c>
      <c r="I4" s="5">
        <v>343.44476260469588</v>
      </c>
      <c r="J4" s="5">
        <v>266.59603332980072</v>
      </c>
      <c r="K4" s="5">
        <v>406.68372002479032</v>
      </c>
      <c r="L4" s="5">
        <v>641.34188804194218</v>
      </c>
      <c r="M4" s="5">
        <v>763.97895473357903</v>
      </c>
      <c r="N4" s="5">
        <v>810.21072899182229</v>
      </c>
      <c r="O4" s="5">
        <v>844.56354956410792</v>
      </c>
      <c r="P4" s="5">
        <v>804.29912125333817</v>
      </c>
      <c r="Q4" s="5">
        <v>1062.549972454849</v>
      </c>
      <c r="R4" s="5">
        <v>1110.243535216136</v>
      </c>
      <c r="S4" s="5">
        <v>952.64494689973287</v>
      </c>
      <c r="T4" s="5">
        <v>1013.091863149019</v>
      </c>
      <c r="U4" s="5">
        <v>991.32396865977785</v>
      </c>
      <c r="V4" s="5">
        <v>988.1471902593338</v>
      </c>
      <c r="W4" s="5">
        <v>1071.674692569457</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9.2808556189988778</v>
      </c>
      <c r="D5" s="5">
        <v>29.883991910407016</v>
      </c>
      <c r="E5" s="5">
        <v>30.510287935391332</v>
      </c>
      <c r="F5" s="5">
        <v>53.972310825714708</v>
      </c>
      <c r="G5" s="5">
        <v>71.821567345730884</v>
      </c>
      <c r="H5" s="5">
        <v>126.60544332905528</v>
      </c>
      <c r="I5" s="5">
        <v>280.00696581200049</v>
      </c>
      <c r="J5" s="5">
        <v>205.60424414682652</v>
      </c>
      <c r="K5" s="5">
        <v>330.81934230882064</v>
      </c>
      <c r="L5" s="5">
        <v>424.72863158635187</v>
      </c>
      <c r="M5" s="5">
        <v>823.72150248710659</v>
      </c>
      <c r="N5" s="5">
        <v>1129.0497643645147</v>
      </c>
      <c r="O5" s="5">
        <v>1524.1722685474963</v>
      </c>
      <c r="P5" s="5">
        <v>2270.1570489289147</v>
      </c>
      <c r="Q5" s="5">
        <v>5266.0953876470849</v>
      </c>
      <c r="R5" s="5">
        <v>5823.7616109966966</v>
      </c>
      <c r="S5" s="5">
        <v>6550.8298725781633</v>
      </c>
      <c r="T5" s="5">
        <v>5989.2410079555975</v>
      </c>
      <c r="U5" s="5">
        <v>6624.3946190001552</v>
      </c>
      <c r="V5" s="5">
        <v>6612.1082223882686</v>
      </c>
      <c r="W5" s="5">
        <v>6995.4614156361768</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31.703723174310223</v>
      </c>
      <c r="G6" s="5">
        <v>202.89422910605683</v>
      </c>
      <c r="H6" s="5">
        <v>281.00228238364872</v>
      </c>
      <c r="I6" s="5">
        <v>321.60645053468437</v>
      </c>
      <c r="J6" s="5">
        <v>196.0604656244945</v>
      </c>
      <c r="K6" s="5">
        <v>151.79199156758565</v>
      </c>
      <c r="L6" s="5">
        <v>1109.6565901458512</v>
      </c>
      <c r="M6" s="5">
        <v>576.79846719141904</v>
      </c>
      <c r="N6" s="5">
        <v>608.42594487684914</v>
      </c>
      <c r="O6" s="5">
        <v>649.74865502107036</v>
      </c>
      <c r="P6" s="5">
        <v>690.35439573577924</v>
      </c>
      <c r="Q6" s="5">
        <v>2221.3001021019527</v>
      </c>
      <c r="R6" s="5">
        <v>2066.7594655495432</v>
      </c>
      <c r="S6" s="5">
        <v>1243.9368759837623</v>
      </c>
      <c r="T6" s="5">
        <v>1372.9671903460371</v>
      </c>
      <c r="U6" s="5">
        <v>1284.0755863495938</v>
      </c>
      <c r="V6" s="5">
        <v>1102.439549575517</v>
      </c>
      <c r="W6" s="5">
        <v>1109.1447132534172</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0" t="s">
        <v>152</v>
      </c>
      <c r="B8" s="100"/>
      <c r="C8" s="17">
        <v>484.00405162350097</v>
      </c>
      <c r="D8" s="17">
        <v>539.56056415398768</v>
      </c>
      <c r="E8" s="17">
        <v>574.99985607636779</v>
      </c>
      <c r="F8" s="17">
        <v>726.09276913267604</v>
      </c>
      <c r="G8" s="17">
        <v>986.67068878652015</v>
      </c>
      <c r="H8" s="17">
        <v>1209.5518900141392</v>
      </c>
      <c r="I8" s="17">
        <v>1534.1027721145329</v>
      </c>
      <c r="J8" s="17">
        <v>1287.2159243148176</v>
      </c>
      <c r="K8" s="17">
        <v>1579.262293066319</v>
      </c>
      <c r="L8" s="17">
        <v>2911.302717943438</v>
      </c>
      <c r="M8" s="17">
        <v>2901.2626923961116</v>
      </c>
      <c r="N8" s="17">
        <v>3298.7771062912407</v>
      </c>
      <c r="O8" s="17">
        <v>3793.594085653122</v>
      </c>
      <c r="P8" s="17">
        <v>4592.152116973597</v>
      </c>
      <c r="Q8" s="17">
        <v>9465.556007559333</v>
      </c>
      <c r="R8" s="17">
        <v>10018.395022839666</v>
      </c>
      <c r="S8" s="17">
        <v>9846.906573371667</v>
      </c>
      <c r="T8" s="17">
        <v>9557.9555062839845</v>
      </c>
      <c r="U8" s="17">
        <v>10159.274400884166</v>
      </c>
      <c r="V8" s="17">
        <v>10043.612913387697</v>
      </c>
      <c r="W8" s="17">
        <v>10574.734175413903</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22.896950210247695</v>
      </c>
      <c r="D12" s="5">
        <v>22.695012486964185</v>
      </c>
      <c r="E12" s="5">
        <v>6.0048993307832168</v>
      </c>
      <c r="F12" s="5">
        <v>13.468022245246628</v>
      </c>
      <c r="G12" s="5">
        <v>20.578740887620405</v>
      </c>
      <c r="H12" s="5">
        <v>27.385252514116406</v>
      </c>
      <c r="I12" s="5">
        <v>82.173763021964319</v>
      </c>
      <c r="J12" s="5">
        <v>34.168649956589505</v>
      </c>
      <c r="K12" s="5">
        <v>53.831704185001939</v>
      </c>
      <c r="L12" s="5">
        <v>184.40500264255783</v>
      </c>
      <c r="M12" s="5">
        <v>164.05541866351413</v>
      </c>
      <c r="N12" s="5">
        <v>225.75345058367967</v>
      </c>
      <c r="O12" s="5">
        <v>229.50736930184181</v>
      </c>
      <c r="P12" s="5">
        <v>171.46249440831625</v>
      </c>
      <c r="Q12" s="5">
        <v>370.16517169904455</v>
      </c>
      <c r="R12" s="5">
        <v>378.32169941526939</v>
      </c>
      <c r="S12" s="5">
        <v>242.13918277643242</v>
      </c>
      <c r="T12" s="5">
        <v>301.07018121407469</v>
      </c>
      <c r="U12" s="5">
        <v>233.56445224519305</v>
      </c>
      <c r="V12" s="5">
        <v>230.2830519268866</v>
      </c>
      <c r="W12" s="5">
        <v>233.26660537065206</v>
      </c>
    </row>
    <row r="13" spans="1:55" s="3" customFormat="1">
      <c r="A13" s="6" t="s">
        <v>128</v>
      </c>
      <c r="B13" s="80" t="s">
        <v>130</v>
      </c>
      <c r="C13" s="5">
        <v>3.7381502660234442</v>
      </c>
      <c r="D13" s="5">
        <v>4.0655276428878411</v>
      </c>
      <c r="E13" s="5">
        <v>4.6993562298812535</v>
      </c>
      <c r="F13" s="5">
        <v>14.881141502303354</v>
      </c>
      <c r="G13" s="5">
        <v>4.3844410803018592</v>
      </c>
      <c r="H13" s="5">
        <v>7.4568109804051987</v>
      </c>
      <c r="I13" s="5">
        <v>5.0139430648777514</v>
      </c>
      <c r="J13" s="5">
        <v>5.7346656226001436</v>
      </c>
      <c r="K13" s="5">
        <v>6.2741401071172742</v>
      </c>
      <c r="L13" s="5">
        <v>15.241835912702847</v>
      </c>
      <c r="M13" s="5">
        <v>7.563397815584068</v>
      </c>
      <c r="N13" s="5">
        <v>1.4826866008755863</v>
      </c>
      <c r="O13" s="5">
        <v>0.78525108101978391</v>
      </c>
      <c r="P13" s="5">
        <v>21.118645598919105</v>
      </c>
      <c r="Q13" s="5">
        <v>189.06438704414015</v>
      </c>
      <c r="R13" s="5">
        <v>183.54206470692827</v>
      </c>
      <c r="S13" s="5">
        <v>95.892113819496018</v>
      </c>
      <c r="T13" s="5">
        <v>96.628237730039331</v>
      </c>
      <c r="U13" s="5">
        <v>75.638524101538479</v>
      </c>
      <c r="V13" s="5">
        <v>65.502890982236721</v>
      </c>
      <c r="W13" s="5">
        <v>70.787342135019088</v>
      </c>
    </row>
    <row r="14" spans="1:55" s="3" customFormat="1">
      <c r="A14" s="6" t="s">
        <v>128</v>
      </c>
      <c r="B14" s="80" t="s">
        <v>131</v>
      </c>
      <c r="C14" s="5">
        <v>0</v>
      </c>
      <c r="D14" s="5">
        <v>0</v>
      </c>
      <c r="E14" s="5">
        <v>0</v>
      </c>
      <c r="F14" s="5">
        <v>31.703723174310223</v>
      </c>
      <c r="G14" s="5">
        <v>202.89422910605683</v>
      </c>
      <c r="H14" s="5">
        <v>281.00228238364872</v>
      </c>
      <c r="I14" s="5">
        <v>321.60645053468437</v>
      </c>
      <c r="J14" s="5">
        <v>196.0604656244945</v>
      </c>
      <c r="K14" s="5">
        <v>151.79199156758565</v>
      </c>
      <c r="L14" s="5">
        <v>1109.6565901458512</v>
      </c>
      <c r="M14" s="5">
        <v>576.79846719141904</v>
      </c>
      <c r="N14" s="5">
        <v>127.29855562262955</v>
      </c>
      <c r="O14" s="5">
        <v>92.015891567330357</v>
      </c>
      <c r="P14" s="5">
        <v>149.95927642592292</v>
      </c>
      <c r="Q14" s="5">
        <v>1693.4160987084313</v>
      </c>
      <c r="R14" s="5">
        <v>1529.1390329576448</v>
      </c>
      <c r="S14" s="5">
        <v>787.16710280993925</v>
      </c>
      <c r="T14" s="5">
        <v>921.85404411558147</v>
      </c>
      <c r="U14" s="5">
        <v>631.81261745017537</v>
      </c>
      <c r="V14" s="5">
        <v>545.7253411513575</v>
      </c>
      <c r="W14" s="5">
        <v>452.9654977785608</v>
      </c>
    </row>
    <row r="15" spans="1:55" s="3" customFormat="1">
      <c r="A15" s="6" t="s">
        <v>128</v>
      </c>
      <c r="B15" s="80" t="s">
        <v>119</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100" t="s">
        <v>152</v>
      </c>
      <c r="B16" s="100"/>
      <c r="C16" s="17">
        <v>134.40026990694813</v>
      </c>
      <c r="D16" s="17">
        <v>155.91688900199102</v>
      </c>
      <c r="E16" s="17">
        <v>168.55759113019147</v>
      </c>
      <c r="F16" s="17">
        <v>248.57637274906818</v>
      </c>
      <c r="G16" s="17">
        <v>441.9986371656571</v>
      </c>
      <c r="H16" s="17">
        <v>552.7246583701093</v>
      </c>
      <c r="I16" s="17">
        <v>657.88435906242341</v>
      </c>
      <c r="J16" s="17">
        <v>501.28833538506922</v>
      </c>
      <c r="K16" s="17">
        <v>510.51575294028783</v>
      </c>
      <c r="L16" s="17">
        <v>1628.2188980001988</v>
      </c>
      <c r="M16" s="17">
        <v>1069.6441018267883</v>
      </c>
      <c r="N16" s="17">
        <v>680.1274600096508</v>
      </c>
      <c r="O16" s="17">
        <v>659.35625119837891</v>
      </c>
      <c r="P16" s="17">
        <v>700.33839573758428</v>
      </c>
      <c r="Q16" s="17">
        <v>2649.543663034056</v>
      </c>
      <c r="R16" s="17">
        <v>2530.5667430596195</v>
      </c>
      <c r="S16" s="17">
        <v>1594.9586021212999</v>
      </c>
      <c r="T16" s="17">
        <v>1823.5057523418595</v>
      </c>
      <c r="U16" s="17">
        <v>1473.0787779580598</v>
      </c>
      <c r="V16" s="17">
        <v>1404.5242081029528</v>
      </c>
      <c r="W16" s="17">
        <v>1343.960289245997</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11.333968433135228</v>
      </c>
      <c r="D20" s="5">
        <v>11.607920178865191</v>
      </c>
      <c r="E20" s="5">
        <v>12.025990192276572</v>
      </c>
      <c r="F20" s="5">
        <v>18.920109430703945</v>
      </c>
      <c r="G20" s="5">
        <v>27.215556297832173</v>
      </c>
      <c r="H20" s="5">
        <v>37.421217206511045</v>
      </c>
      <c r="I20" s="5">
        <v>65.33701447887033</v>
      </c>
      <c r="J20" s="5">
        <v>69.915640715491492</v>
      </c>
      <c r="K20" s="5">
        <v>122.71797790486345</v>
      </c>
      <c r="L20" s="5">
        <v>88.771730542290427</v>
      </c>
      <c r="M20" s="5">
        <v>97.152332780179606</v>
      </c>
      <c r="N20" s="5">
        <v>107.99804285457286</v>
      </c>
      <c r="O20" s="5">
        <v>117.93533684882343</v>
      </c>
      <c r="P20" s="5">
        <v>132.48884091099677</v>
      </c>
      <c r="Q20" s="5">
        <v>154.92120695323544</v>
      </c>
      <c r="R20" s="5">
        <v>167.19882009779366</v>
      </c>
      <c r="S20" s="5">
        <v>177.11949361216321</v>
      </c>
      <c r="T20" s="5">
        <v>181.90040847886178</v>
      </c>
      <c r="U20" s="5">
        <v>203.99904054308527</v>
      </c>
      <c r="V20" s="5">
        <v>215.35092793967192</v>
      </c>
      <c r="W20" s="5">
        <v>248.73012058872541</v>
      </c>
    </row>
    <row r="21" spans="1:23" s="3" customFormat="1">
      <c r="A21" s="6" t="s">
        <v>145</v>
      </c>
      <c r="B21" s="80" t="s">
        <v>130</v>
      </c>
      <c r="C21" s="5">
        <v>5.5427053529754344</v>
      </c>
      <c r="D21" s="5">
        <v>25.818464267519175</v>
      </c>
      <c r="E21" s="5">
        <v>25.810931705510079</v>
      </c>
      <c r="F21" s="5">
        <v>39.09116932341135</v>
      </c>
      <c r="G21" s="5">
        <v>33.015618947943082</v>
      </c>
      <c r="H21" s="5">
        <v>78.666418588178033</v>
      </c>
      <c r="I21" s="5">
        <v>235.25873704360836</v>
      </c>
      <c r="J21" s="5">
        <v>174.76741673334615</v>
      </c>
      <c r="K21" s="5">
        <v>288.61406117006402</v>
      </c>
      <c r="L21" s="5">
        <v>368.67822291303031</v>
      </c>
      <c r="M21" s="5">
        <v>385.84616513367104</v>
      </c>
      <c r="N21" s="5">
        <v>487.63853217297321</v>
      </c>
      <c r="O21" s="5">
        <v>745.60172407774394</v>
      </c>
      <c r="P21" s="5">
        <v>1233.8897054619774</v>
      </c>
      <c r="Q21" s="5">
        <v>3087.6414524457091</v>
      </c>
      <c r="R21" s="5">
        <v>3638.837711352201</v>
      </c>
      <c r="S21" s="5">
        <v>4342.4043100206381</v>
      </c>
      <c r="T21" s="5">
        <v>3537.9513753218989</v>
      </c>
      <c r="U21" s="5">
        <v>3790.1696925226715</v>
      </c>
      <c r="V21" s="5">
        <v>4015.0572498068395</v>
      </c>
      <c r="W21" s="5">
        <v>4060.20321183134</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152</v>
      </c>
      <c r="B24" s="100"/>
      <c r="C24" s="17">
        <v>65.661321784980771</v>
      </c>
      <c r="D24" s="17">
        <v>97.057030447133869</v>
      </c>
      <c r="E24" s="17">
        <v>110.80996297952936</v>
      </c>
      <c r="F24" s="17">
        <v>146.07356181228209</v>
      </c>
      <c r="G24" s="17">
        <v>163.30812813039924</v>
      </c>
      <c r="H24" s="17">
        <v>231.16292018030308</v>
      </c>
      <c r="I24" s="17">
        <v>424.25243277822472</v>
      </c>
      <c r="J24" s="17">
        <v>377.51702741187364</v>
      </c>
      <c r="K24" s="17">
        <v>561.35908478050351</v>
      </c>
      <c r="L24" s="17">
        <v>621.55952479670475</v>
      </c>
      <c r="M24" s="17">
        <v>647.51634872644468</v>
      </c>
      <c r="N24" s="17">
        <v>763.90853598634408</v>
      </c>
      <c r="O24" s="17">
        <v>1038.7732088471823</v>
      </c>
      <c r="P24" s="17">
        <v>1553.0017560292652</v>
      </c>
      <c r="Q24" s="17">
        <v>3448.1668143784664</v>
      </c>
      <c r="R24" s="17">
        <v>4035.5800001280377</v>
      </c>
      <c r="S24" s="17">
        <v>4766.9963712985837</v>
      </c>
      <c r="T24" s="17">
        <v>3986.6058533745577</v>
      </c>
      <c r="U24" s="17">
        <v>4277.4966445729333</v>
      </c>
      <c r="V24" s="17">
        <v>4537.4233818487855</v>
      </c>
      <c r="W24" s="17">
        <v>4631.2072699760847</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38.660355909582535</v>
      </c>
      <c r="D28" s="5">
        <v>33.092007581111972</v>
      </c>
      <c r="E28" s="5">
        <v>29.791607067288616</v>
      </c>
      <c r="F28" s="5">
        <v>44.635855921701612</v>
      </c>
      <c r="G28" s="5">
        <v>53.319991966230944</v>
      </c>
      <c r="H28" s="5">
        <v>71.194246119233185</v>
      </c>
      <c r="I28" s="5">
        <v>82.853500707052035</v>
      </c>
      <c r="J28" s="5">
        <v>59.725306643141998</v>
      </c>
      <c r="K28" s="5">
        <v>109.52329634608603</v>
      </c>
      <c r="L28" s="5">
        <v>132.21727385217773</v>
      </c>
      <c r="M28" s="5">
        <v>138.52483256523061</v>
      </c>
      <c r="N28" s="5">
        <v>130.48631858933018</v>
      </c>
      <c r="O28" s="5">
        <v>133.70922894158343</v>
      </c>
      <c r="P28" s="5">
        <v>147.86826224571604</v>
      </c>
      <c r="Q28" s="5">
        <v>193.70071224352662</v>
      </c>
      <c r="R28" s="5">
        <v>209.83185333524639</v>
      </c>
      <c r="S28" s="5">
        <v>203.45315609955637</v>
      </c>
      <c r="T28" s="5">
        <v>207.81441895862196</v>
      </c>
      <c r="U28" s="5">
        <v>230.89750565127844</v>
      </c>
      <c r="V28" s="5">
        <v>230.78331516778596</v>
      </c>
      <c r="W28" s="5">
        <v>259.80109564160233</v>
      </c>
    </row>
    <row r="29" spans="1:23" s="3" customFormat="1">
      <c r="A29" s="6" t="s">
        <v>146</v>
      </c>
      <c r="B29" s="80" t="s">
        <v>130</v>
      </c>
      <c r="C29" s="5">
        <v>0</v>
      </c>
      <c r="D29" s="5">
        <v>0</v>
      </c>
      <c r="E29" s="5">
        <v>0</v>
      </c>
      <c r="F29" s="5">
        <v>0</v>
      </c>
      <c r="G29" s="5">
        <v>34.42150731748594</v>
      </c>
      <c r="H29" s="5">
        <v>40.482213760472042</v>
      </c>
      <c r="I29" s="5">
        <v>39.734285703514345</v>
      </c>
      <c r="J29" s="5">
        <v>25.10216179088021</v>
      </c>
      <c r="K29" s="5">
        <v>35.931141031639356</v>
      </c>
      <c r="L29" s="5">
        <v>40.808572760618723</v>
      </c>
      <c r="M29" s="5">
        <v>430.3119395378514</v>
      </c>
      <c r="N29" s="5">
        <v>639.92854559066586</v>
      </c>
      <c r="O29" s="5">
        <v>777.78529338873238</v>
      </c>
      <c r="P29" s="5">
        <v>1015.148697868018</v>
      </c>
      <c r="Q29" s="5">
        <v>1058.1609312926487</v>
      </c>
      <c r="R29" s="5">
        <v>1070.6133545663915</v>
      </c>
      <c r="S29" s="5">
        <v>1142.7404326672613</v>
      </c>
      <c r="T29" s="5">
        <v>1418.4839773707122</v>
      </c>
      <c r="U29" s="5">
        <v>1829.1946790558206</v>
      </c>
      <c r="V29" s="5">
        <v>1673.7263605899564</v>
      </c>
      <c r="W29" s="5">
        <v>1940.5437834388276</v>
      </c>
    </row>
    <row r="30" spans="1:23" s="3" customFormat="1">
      <c r="A30" s="6" t="s">
        <v>146</v>
      </c>
      <c r="B30" s="80" t="s">
        <v>131</v>
      </c>
      <c r="C30" s="5">
        <v>0</v>
      </c>
      <c r="D30" s="5">
        <v>0</v>
      </c>
      <c r="E30" s="5">
        <v>0</v>
      </c>
      <c r="F30" s="5">
        <v>0</v>
      </c>
      <c r="G30" s="5">
        <v>0</v>
      </c>
      <c r="H30" s="5">
        <v>0</v>
      </c>
      <c r="I30" s="5">
        <v>0</v>
      </c>
      <c r="J30" s="5">
        <v>0</v>
      </c>
      <c r="K30" s="5">
        <v>0</v>
      </c>
      <c r="L30" s="5">
        <v>0</v>
      </c>
      <c r="M30" s="5">
        <v>0</v>
      </c>
      <c r="N30" s="5">
        <v>481.12738925421957</v>
      </c>
      <c r="O30" s="5">
        <v>557.73276345373995</v>
      </c>
      <c r="P30" s="5">
        <v>540.39511930985634</v>
      </c>
      <c r="Q30" s="5">
        <v>527.88400339352154</v>
      </c>
      <c r="R30" s="5">
        <v>537.62043259189852</v>
      </c>
      <c r="S30" s="5">
        <v>456.76977317382313</v>
      </c>
      <c r="T30" s="5">
        <v>451.1131462304557</v>
      </c>
      <c r="U30" s="5">
        <v>652.2629688994183</v>
      </c>
      <c r="V30" s="5">
        <v>556.71420842415944</v>
      </c>
      <c r="W30" s="5">
        <v>656.17921547485628</v>
      </c>
    </row>
    <row r="31" spans="1:23" s="3" customFormat="1">
      <c r="A31" s="6" t="s">
        <v>146</v>
      </c>
      <c r="B31" s="80" t="s">
        <v>119</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152</v>
      </c>
      <c r="B32" s="100"/>
      <c r="C32" s="17">
        <v>84.324899343584136</v>
      </c>
      <c r="D32" s="17">
        <v>87.787413296433968</v>
      </c>
      <c r="E32" s="17">
        <v>96.237429496650606</v>
      </c>
      <c r="F32" s="17">
        <v>126.06510320036</v>
      </c>
      <c r="G32" s="17">
        <v>181.20984058992798</v>
      </c>
      <c r="H32" s="17">
        <v>217.39374737805221</v>
      </c>
      <c r="I32" s="17">
        <v>239.32562874017339</v>
      </c>
      <c r="J32" s="17">
        <v>209.0993555570262</v>
      </c>
      <c r="K32" s="17">
        <v>288.15948538012839</v>
      </c>
      <c r="L32" s="17">
        <v>326.72800836039141</v>
      </c>
      <c r="M32" s="17">
        <v>722.86773120082103</v>
      </c>
      <c r="N32" s="17">
        <v>1412.3780478862607</v>
      </c>
      <c r="O32" s="17">
        <v>1636.1696140591057</v>
      </c>
      <c r="P32" s="17">
        <v>1887.2325135158994</v>
      </c>
      <c r="Q32" s="17">
        <v>1988.2877884209947</v>
      </c>
      <c r="R32" s="17">
        <v>2053.3722363759607</v>
      </c>
      <c r="S32" s="17">
        <v>2062.3793294580837</v>
      </c>
      <c r="T32" s="17">
        <v>2359.1524369713616</v>
      </c>
      <c r="U32" s="17">
        <v>3016.7202558665003</v>
      </c>
      <c r="V32" s="17">
        <v>2786.3689669588548</v>
      </c>
      <c r="W32" s="17">
        <v>3196.1643885953313</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93.471981605178541</v>
      </c>
      <c r="D36" s="5">
        <v>92.649131374022858</v>
      </c>
      <c r="E36" s="5">
        <v>90.43138318549245</v>
      </c>
      <c r="F36" s="5">
        <v>96.669408478457612</v>
      </c>
      <c r="G36" s="5">
        <v>96.940497395638829</v>
      </c>
      <c r="H36" s="5">
        <v>107.15549908634998</v>
      </c>
      <c r="I36" s="5">
        <v>110.14234107075877</v>
      </c>
      <c r="J36" s="5">
        <v>100.7603400914866</v>
      </c>
      <c r="K36" s="5">
        <v>117.61954525809554</v>
      </c>
      <c r="L36" s="5">
        <v>231.63121601664722</v>
      </c>
      <c r="M36" s="5">
        <v>360.72814747520027</v>
      </c>
      <c r="N36" s="5">
        <v>342.63621581969738</v>
      </c>
      <c r="O36" s="5">
        <v>358.64067813997036</v>
      </c>
      <c r="P36" s="5">
        <v>348.1942311558953</v>
      </c>
      <c r="Q36" s="5">
        <v>338.93857161222633</v>
      </c>
      <c r="R36" s="5">
        <v>349.70694119061682</v>
      </c>
      <c r="S36" s="5">
        <v>319.34489558254467</v>
      </c>
      <c r="T36" s="5">
        <v>317.40630179593745</v>
      </c>
      <c r="U36" s="5">
        <v>318.58087832770298</v>
      </c>
      <c r="V36" s="5">
        <v>304.01238800387722</v>
      </c>
      <c r="W36" s="5">
        <v>325.48983934000086</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931.22861686458771</v>
      </c>
      <c r="R37" s="5">
        <v>930.768480371176</v>
      </c>
      <c r="S37" s="5">
        <v>969.7930160707682</v>
      </c>
      <c r="T37" s="5">
        <v>936.17741753294627</v>
      </c>
      <c r="U37" s="5">
        <v>929.39172332012413</v>
      </c>
      <c r="V37" s="5">
        <v>857.82172100923515</v>
      </c>
      <c r="W37" s="5">
        <v>923.92707823099045</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152</v>
      </c>
      <c r="B40" s="100"/>
      <c r="C40" s="17">
        <v>193.20049294557106</v>
      </c>
      <c r="D40" s="17">
        <v>191.78939745049104</v>
      </c>
      <c r="E40" s="17">
        <v>190.96943238903646</v>
      </c>
      <c r="F40" s="17">
        <v>195.20988118029231</v>
      </c>
      <c r="G40" s="17">
        <v>188.67473329720951</v>
      </c>
      <c r="H40" s="17">
        <v>195.70452776481807</v>
      </c>
      <c r="I40" s="17">
        <v>197.31758398960608</v>
      </c>
      <c r="J40" s="17">
        <v>184.3510709243474</v>
      </c>
      <c r="K40" s="17">
        <v>201.37935395968145</v>
      </c>
      <c r="L40" s="17">
        <v>314.73199594177743</v>
      </c>
      <c r="M40" s="17">
        <v>442.23940516550198</v>
      </c>
      <c r="N40" s="17">
        <v>423.05205012965575</v>
      </c>
      <c r="O40" s="17">
        <v>438.28307176076896</v>
      </c>
      <c r="P40" s="17">
        <v>429.63451381922698</v>
      </c>
      <c r="Q40" s="17">
        <v>1355.129272398183</v>
      </c>
      <c r="R40" s="17">
        <v>1371.7801730849903</v>
      </c>
      <c r="S40" s="17">
        <v>1388.087353526392</v>
      </c>
      <c r="T40" s="17">
        <v>1358.3555381744686</v>
      </c>
      <c r="U40" s="17">
        <v>1360.2960939500761</v>
      </c>
      <c r="V40" s="17">
        <v>1278.9306299916113</v>
      </c>
      <c r="W40" s="17">
        <v>1369.7737414166693</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0.47845156640226166</v>
      </c>
      <c r="D44" s="5">
        <v>6.4611437143653652E-2</v>
      </c>
      <c r="E44" s="5">
        <v>0.43110645670251962</v>
      </c>
      <c r="F44" s="5">
        <v>0.69747712429944697</v>
      </c>
      <c r="G44" s="5">
        <v>1.0190725911866996</v>
      </c>
      <c r="H44" s="5">
        <v>1.1055496354089929</v>
      </c>
      <c r="I44" s="5">
        <v>2.9381433260504353</v>
      </c>
      <c r="J44" s="5">
        <v>2.0260959230911251</v>
      </c>
      <c r="K44" s="5">
        <v>2.991196330743342</v>
      </c>
      <c r="L44" s="5">
        <v>4.3166649882688999</v>
      </c>
      <c r="M44" s="5">
        <v>3.5182232494544339</v>
      </c>
      <c r="N44" s="5">
        <v>3.3367011445420891</v>
      </c>
      <c r="O44" s="5">
        <v>4.770936331888799</v>
      </c>
      <c r="P44" s="5">
        <v>4.2852925324137718</v>
      </c>
      <c r="Q44" s="5">
        <v>4.8243099468159905</v>
      </c>
      <c r="R44" s="5">
        <v>5.1842211772099605</v>
      </c>
      <c r="S44" s="5">
        <v>10.588218829036119</v>
      </c>
      <c r="T44" s="5">
        <v>4.900552701523166</v>
      </c>
      <c r="U44" s="5">
        <v>4.2820918925182259</v>
      </c>
      <c r="V44" s="5">
        <v>7.7175072211120472</v>
      </c>
      <c r="W44" s="5">
        <v>4.387031628476338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152</v>
      </c>
      <c r="B48" s="100"/>
      <c r="C48" s="17">
        <v>6.4170676424168818</v>
      </c>
      <c r="D48" s="17">
        <v>7.0098339579377438</v>
      </c>
      <c r="E48" s="17">
        <v>8.42544008095987</v>
      </c>
      <c r="F48" s="17">
        <v>10.167850190673356</v>
      </c>
      <c r="G48" s="17">
        <v>11.4793496033263</v>
      </c>
      <c r="H48" s="17">
        <v>12.566036320856293</v>
      </c>
      <c r="I48" s="17">
        <v>15.322767544105135</v>
      </c>
      <c r="J48" s="17">
        <v>14.960135036501125</v>
      </c>
      <c r="K48" s="17">
        <v>17.848616005717741</v>
      </c>
      <c r="L48" s="17">
        <v>20.064290844365399</v>
      </c>
      <c r="M48" s="17">
        <v>18.995105476555434</v>
      </c>
      <c r="N48" s="17">
        <v>19.311012279329489</v>
      </c>
      <c r="O48" s="17">
        <v>21.011939787685499</v>
      </c>
      <c r="P48" s="17">
        <v>21.944937871621171</v>
      </c>
      <c r="Q48" s="17">
        <v>24.42846932763409</v>
      </c>
      <c r="R48" s="17">
        <v>27.09587019105906</v>
      </c>
      <c r="S48" s="17">
        <v>34.484916967307321</v>
      </c>
      <c r="T48" s="17">
        <v>30.335925421736469</v>
      </c>
      <c r="U48" s="17">
        <v>31.682628536597129</v>
      </c>
      <c r="V48" s="17">
        <v>36.365726485491145</v>
      </c>
      <c r="W48" s="17">
        <v>33.62848617982074</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8"/>
  <cols>
    <col min="1" max="1" width="9" style="2"/>
    <col min="2" max="2" width="21.097656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166.24737115888666</v>
      </c>
      <c r="D4" s="5">
        <v>161.70064186794235</v>
      </c>
      <c r="E4" s="5">
        <v>137.65756274794106</v>
      </c>
      <c r="F4" s="5">
        <v>138.40512994322722</v>
      </c>
      <c r="G4" s="5">
        <v>218.69377238634243</v>
      </c>
      <c r="H4" s="5">
        <v>266.67677029960782</v>
      </c>
      <c r="I4" s="5">
        <v>320.1863156918472</v>
      </c>
      <c r="J4" s="5">
        <v>353.03648685522666</v>
      </c>
      <c r="K4" s="5">
        <v>356.66457513133912</v>
      </c>
      <c r="L4" s="5">
        <v>522.42023760782683</v>
      </c>
      <c r="M4" s="5">
        <v>618.12578141337326</v>
      </c>
      <c r="N4" s="5">
        <v>834.43106000279886</v>
      </c>
      <c r="O4" s="5">
        <v>877.0392692712179</v>
      </c>
      <c r="P4" s="5">
        <v>1009.6929277889119</v>
      </c>
      <c r="Q4" s="5">
        <v>1101.8873127948223</v>
      </c>
      <c r="R4" s="5">
        <v>1380.7538733440051</v>
      </c>
      <c r="S4" s="5">
        <v>1428.3938368129707</v>
      </c>
      <c r="T4" s="5">
        <v>2332.107918623708</v>
      </c>
      <c r="U4" s="5">
        <v>2430.5102962427259</v>
      </c>
      <c r="V4" s="5">
        <v>2484.5812472927992</v>
      </c>
      <c r="W4" s="5">
        <v>3497.2799940129726</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9.2808556117700789</v>
      </c>
      <c r="D5" s="5">
        <v>30.951730232348659</v>
      </c>
      <c r="E5" s="5">
        <v>30.690803388891752</v>
      </c>
      <c r="F5" s="5">
        <v>82.910320003952847</v>
      </c>
      <c r="G5" s="5">
        <v>39.803435516040267</v>
      </c>
      <c r="H5" s="5">
        <v>97.956076279144668</v>
      </c>
      <c r="I5" s="5">
        <v>254.12598051789269</v>
      </c>
      <c r="J5" s="5">
        <v>186.05705149843675</v>
      </c>
      <c r="K5" s="5">
        <v>240.26993044697875</v>
      </c>
      <c r="L5" s="5">
        <v>318.61570298238826</v>
      </c>
      <c r="M5" s="5">
        <v>334.25737618851707</v>
      </c>
      <c r="N5" s="5">
        <v>1295.4869310562181</v>
      </c>
      <c r="O5" s="5">
        <v>2318.8870452977835</v>
      </c>
      <c r="P5" s="5">
        <v>2819.8914508944708</v>
      </c>
      <c r="Q5" s="5">
        <v>6803.9450215628394</v>
      </c>
      <c r="R5" s="5">
        <v>7491.5711336770701</v>
      </c>
      <c r="S5" s="5">
        <v>7994.6684949882665</v>
      </c>
      <c r="T5" s="5">
        <v>7621.4135576668559</v>
      </c>
      <c r="U5" s="5">
        <v>7945.9054080034211</v>
      </c>
      <c r="V5" s="5">
        <v>9429.3235864600811</v>
      </c>
      <c r="W5" s="5">
        <v>9568.235134477085</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77.883147042312174</v>
      </c>
      <c r="G6" s="5">
        <v>455.01809466088764</v>
      </c>
      <c r="H6" s="5">
        <v>650.36516512486003</v>
      </c>
      <c r="I6" s="5">
        <v>673.35972855729665</v>
      </c>
      <c r="J6" s="5">
        <v>447.85898723025002</v>
      </c>
      <c r="K6" s="5">
        <v>300.74917857169953</v>
      </c>
      <c r="L6" s="5">
        <v>1167.2571023083162</v>
      </c>
      <c r="M6" s="5">
        <v>900.49224440310888</v>
      </c>
      <c r="N6" s="5">
        <v>3388.6103355103164</v>
      </c>
      <c r="O6" s="5">
        <v>3429.4683540280344</v>
      </c>
      <c r="P6" s="5">
        <v>3197.6218905042688</v>
      </c>
      <c r="Q6" s="5">
        <v>3341.0874645587305</v>
      </c>
      <c r="R6" s="5">
        <v>3247.0267340766231</v>
      </c>
      <c r="S6" s="5">
        <v>3283.1967363335352</v>
      </c>
      <c r="T6" s="5">
        <v>3393.5197613365735</v>
      </c>
      <c r="U6" s="5">
        <v>3113.4790068731641</v>
      </c>
      <c r="V6" s="5">
        <v>3060.4930809366006</v>
      </c>
      <c r="W6" s="5">
        <v>3351.3506034242419</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0" t="s">
        <v>152</v>
      </c>
      <c r="B8" s="100"/>
      <c r="C8" s="17">
        <v>483.40971505061259</v>
      </c>
      <c r="D8" s="17">
        <v>542.22026128576385</v>
      </c>
      <c r="E8" s="17">
        <v>574.15294804526593</v>
      </c>
      <c r="F8" s="17">
        <v>765.22445892173403</v>
      </c>
      <c r="G8" s="17">
        <v>1226.3963357594937</v>
      </c>
      <c r="H8" s="17">
        <v>1572.6804114434281</v>
      </c>
      <c r="I8" s="17">
        <v>1836.7166179301885</v>
      </c>
      <c r="J8" s="17">
        <v>1605.9077067976095</v>
      </c>
      <c r="K8" s="17">
        <v>1587.6509233151396</v>
      </c>
      <c r="L8" s="17">
        <v>2743.8686510678244</v>
      </c>
      <c r="M8" s="17">
        <v>2589.6391699890059</v>
      </c>
      <c r="N8" s="17">
        <v>6269.618994627388</v>
      </c>
      <c r="O8" s="17">
        <v>7400.5042811174835</v>
      </c>
      <c r="P8" s="17">
        <v>7854.5478202432168</v>
      </c>
      <c r="Q8" s="17">
        <v>12162.530344271838</v>
      </c>
      <c r="R8" s="17">
        <v>13136.982152174987</v>
      </c>
      <c r="S8" s="17">
        <v>13805.753946044781</v>
      </c>
      <c r="T8" s="17">
        <v>14529.69668246047</v>
      </c>
      <c r="U8" s="17">
        <v>14749.374937993951</v>
      </c>
      <c r="V8" s="17">
        <v>16315.31586585406</v>
      </c>
      <c r="W8" s="17">
        <v>17815.319085869152</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22.896950222977821</v>
      </c>
      <c r="D12" s="5">
        <v>23.013069867511923</v>
      </c>
      <c r="E12" s="5">
        <v>6.8750268410184381</v>
      </c>
      <c r="F12" s="5">
        <v>17.701039535584297</v>
      </c>
      <c r="G12" s="5">
        <v>51.678835875478839</v>
      </c>
      <c r="H12" s="5">
        <v>66.440643083211569</v>
      </c>
      <c r="I12" s="5">
        <v>83.083390807447245</v>
      </c>
      <c r="J12" s="5">
        <v>99.94074910412634</v>
      </c>
      <c r="K12" s="5">
        <v>50.452455235526749</v>
      </c>
      <c r="L12" s="5">
        <v>180.24661149445973</v>
      </c>
      <c r="M12" s="5">
        <v>173.14886688827784</v>
      </c>
      <c r="N12" s="5">
        <v>230.70694595351804</v>
      </c>
      <c r="O12" s="5">
        <v>260.62167785035007</v>
      </c>
      <c r="P12" s="5">
        <v>285.58121837667284</v>
      </c>
      <c r="Q12" s="5">
        <v>322.90884084811756</v>
      </c>
      <c r="R12" s="5">
        <v>431.14860996541938</v>
      </c>
      <c r="S12" s="5">
        <v>452.37040185922297</v>
      </c>
      <c r="T12" s="5">
        <v>481.40175329764452</v>
      </c>
      <c r="U12" s="5">
        <v>511.05105533329493</v>
      </c>
      <c r="V12" s="5">
        <v>528.7699020205755</v>
      </c>
      <c r="W12" s="5">
        <v>545.8837487335569</v>
      </c>
    </row>
    <row r="13" spans="1:51" s="3" customFormat="1">
      <c r="A13" s="6" t="s">
        <v>128</v>
      </c>
      <c r="B13" s="80" t="s">
        <v>130</v>
      </c>
      <c r="C13" s="5">
        <v>3.7381502660234442</v>
      </c>
      <c r="D13" s="5">
        <v>4.1443602164128865</v>
      </c>
      <c r="E13" s="5">
        <v>4.7672464087402888</v>
      </c>
      <c r="F13" s="5">
        <v>27.948845253639956</v>
      </c>
      <c r="G13" s="5">
        <v>5.1101198298452859</v>
      </c>
      <c r="H13" s="5">
        <v>20.160535800026192</v>
      </c>
      <c r="I13" s="5">
        <v>14.507303838199928</v>
      </c>
      <c r="J13" s="5">
        <v>6.5226732579717837</v>
      </c>
      <c r="K13" s="5">
        <v>5.1388870396691742</v>
      </c>
      <c r="L13" s="5">
        <v>13.441903765711288</v>
      </c>
      <c r="M13" s="5">
        <v>41.852195381405139</v>
      </c>
      <c r="N13" s="5">
        <v>368.25733196161184</v>
      </c>
      <c r="O13" s="5">
        <v>947.46403829198141</v>
      </c>
      <c r="P13" s="5">
        <v>1284.3816521679807</v>
      </c>
      <c r="Q13" s="5">
        <v>4011.6756438508341</v>
      </c>
      <c r="R13" s="5">
        <v>4085.4589375175633</v>
      </c>
      <c r="S13" s="5">
        <v>4164.9821079578369</v>
      </c>
      <c r="T13" s="5">
        <v>4120.4768880514348</v>
      </c>
      <c r="U13" s="5">
        <v>4289.6279316429391</v>
      </c>
      <c r="V13" s="5">
        <v>5549.6836674137267</v>
      </c>
      <c r="W13" s="5">
        <v>5674.6160061814953</v>
      </c>
    </row>
    <row r="14" spans="1:51" s="3" customFormat="1">
      <c r="A14" s="6" t="s">
        <v>128</v>
      </c>
      <c r="B14" s="80" t="s">
        <v>131</v>
      </c>
      <c r="C14" s="5">
        <v>0</v>
      </c>
      <c r="D14" s="5">
        <v>0</v>
      </c>
      <c r="E14" s="5">
        <v>0</v>
      </c>
      <c r="F14" s="5">
        <v>77.883147042312174</v>
      </c>
      <c r="G14" s="5">
        <v>455.01809466088764</v>
      </c>
      <c r="H14" s="5">
        <v>650.36516512486003</v>
      </c>
      <c r="I14" s="5">
        <v>673.35972855729665</v>
      </c>
      <c r="J14" s="5">
        <v>447.85898723025002</v>
      </c>
      <c r="K14" s="5">
        <v>300.74917857169953</v>
      </c>
      <c r="L14" s="5">
        <v>1167.2571023083162</v>
      </c>
      <c r="M14" s="5">
        <v>900.49224440310888</v>
      </c>
      <c r="N14" s="5">
        <v>3388.6103355103164</v>
      </c>
      <c r="O14" s="5">
        <v>3429.4683540280344</v>
      </c>
      <c r="P14" s="5">
        <v>3197.6218905042688</v>
      </c>
      <c r="Q14" s="5">
        <v>3341.0874645587305</v>
      </c>
      <c r="R14" s="5">
        <v>3247.0267340766231</v>
      </c>
      <c r="S14" s="5">
        <v>3283.1967363335352</v>
      </c>
      <c r="T14" s="5">
        <v>3393.5197613365735</v>
      </c>
      <c r="U14" s="5">
        <v>3113.4790068731641</v>
      </c>
      <c r="V14" s="5">
        <v>3060.4930809366006</v>
      </c>
      <c r="W14" s="5">
        <v>3351.3506034242419</v>
      </c>
    </row>
    <row r="15" spans="1:51" s="3" customFormat="1">
      <c r="A15" s="6" t="s">
        <v>128</v>
      </c>
      <c r="B15" s="80" t="s">
        <v>119</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100" t="s">
        <v>152</v>
      </c>
      <c r="B16" s="100"/>
      <c r="C16" s="17">
        <v>134.40026991967827</v>
      </c>
      <c r="D16" s="17">
        <v>156.3137789560638</v>
      </c>
      <c r="E16" s="17">
        <v>169.49560881928571</v>
      </c>
      <c r="F16" s="17">
        <v>312.05651765874438</v>
      </c>
      <c r="G16" s="17">
        <v>725.94827645788973</v>
      </c>
      <c r="H16" s="17">
        <v>973.84665650003683</v>
      </c>
      <c r="I16" s="17">
        <v>1020.0406256438408</v>
      </c>
      <c r="J16" s="17">
        <v>819.64696377373321</v>
      </c>
      <c r="K16" s="17">
        <v>654.95843792747837</v>
      </c>
      <c r="L16" s="17">
        <v>1679.8610868675742</v>
      </c>
      <c r="M16" s="17">
        <v>1436.7201248290628</v>
      </c>
      <c r="N16" s="17">
        <v>4313.1673806279123</v>
      </c>
      <c r="O16" s="17">
        <v>4974.6018094185529</v>
      </c>
      <c r="P16" s="17">
        <v>5125.3827403533478</v>
      </c>
      <c r="Q16" s="17">
        <v>8072.5699548401235</v>
      </c>
      <c r="R16" s="17">
        <v>8203.1982275393839</v>
      </c>
      <c r="S16" s="17">
        <v>8370.3094488660263</v>
      </c>
      <c r="T16" s="17">
        <v>8499.3516919678168</v>
      </c>
      <c r="U16" s="17">
        <v>8446.2211780105499</v>
      </c>
      <c r="V16" s="17">
        <v>9701.9595744133749</v>
      </c>
      <c r="W16" s="17">
        <v>10158.791202301059</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11.333968421046716</v>
      </c>
      <c r="D20" s="5">
        <v>11.607936257938164</v>
      </c>
      <c r="E20" s="5">
        <v>12.095914121940808</v>
      </c>
      <c r="F20" s="5">
        <v>19.153515437239214</v>
      </c>
      <c r="G20" s="5">
        <v>27.785426191743493</v>
      </c>
      <c r="H20" s="5">
        <v>37.997819790559468</v>
      </c>
      <c r="I20" s="5">
        <v>64.081022924690785</v>
      </c>
      <c r="J20" s="5">
        <v>72.196728396150448</v>
      </c>
      <c r="K20" s="5">
        <v>113.0370105189332</v>
      </c>
      <c r="L20" s="5">
        <v>88.426530331274805</v>
      </c>
      <c r="M20" s="5">
        <v>95.937041742666409</v>
      </c>
      <c r="N20" s="5">
        <v>107.60211460361965</v>
      </c>
      <c r="O20" s="5">
        <v>119.54410378693346</v>
      </c>
      <c r="P20" s="5">
        <v>133.84505678551847</v>
      </c>
      <c r="Q20" s="5">
        <v>157.40082031311789</v>
      </c>
      <c r="R20" s="5">
        <v>306.1330419167611</v>
      </c>
      <c r="S20" s="5">
        <v>317.19518546604513</v>
      </c>
      <c r="T20" s="5">
        <v>1191.8153707213164</v>
      </c>
      <c r="U20" s="5">
        <v>1218.5617898038856</v>
      </c>
      <c r="V20" s="5">
        <v>1232.2630372938715</v>
      </c>
      <c r="W20" s="5">
        <v>1251.8871174568133</v>
      </c>
    </row>
    <row r="21" spans="1:23" s="3" customFormat="1">
      <c r="A21" s="6" t="s">
        <v>145</v>
      </c>
      <c r="B21" s="80" t="s">
        <v>130</v>
      </c>
      <c r="C21" s="5">
        <v>5.5427053457466355</v>
      </c>
      <c r="D21" s="5">
        <v>26.807370015935774</v>
      </c>
      <c r="E21" s="5">
        <v>25.923556980151464</v>
      </c>
      <c r="F21" s="5">
        <v>54.961474750312888</v>
      </c>
      <c r="G21" s="5">
        <v>34.693315686194978</v>
      </c>
      <c r="H21" s="5">
        <v>77.795540479118472</v>
      </c>
      <c r="I21" s="5">
        <v>239.61867667969275</v>
      </c>
      <c r="J21" s="5">
        <v>179.53437824046495</v>
      </c>
      <c r="K21" s="5">
        <v>235.13104340730956</v>
      </c>
      <c r="L21" s="5">
        <v>305.17379921667697</v>
      </c>
      <c r="M21" s="5">
        <v>292.40518080711195</v>
      </c>
      <c r="N21" s="5">
        <v>510.81094545792496</v>
      </c>
      <c r="O21" s="5">
        <v>967.24436829315937</v>
      </c>
      <c r="P21" s="5">
        <v>1137.1603938284265</v>
      </c>
      <c r="Q21" s="5">
        <v>2391.5064595538197</v>
      </c>
      <c r="R21" s="5">
        <v>2375.9984927666683</v>
      </c>
      <c r="S21" s="5">
        <v>2366.5448216270652</v>
      </c>
      <c r="T21" s="5">
        <v>2093.767809763001</v>
      </c>
      <c r="U21" s="5">
        <v>2224.0774087111672</v>
      </c>
      <c r="V21" s="5">
        <v>2440.313568341855</v>
      </c>
      <c r="W21" s="5">
        <v>2484.5038117691788</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152</v>
      </c>
      <c r="B24" s="100"/>
      <c r="C24" s="17">
        <v>65.661321765663459</v>
      </c>
      <c r="D24" s="17">
        <v>98.045952274623431</v>
      </c>
      <c r="E24" s="17">
        <v>110.99251218383498</v>
      </c>
      <c r="F24" s="17">
        <v>162.17727324571891</v>
      </c>
      <c r="G24" s="17">
        <v>165.55569476256247</v>
      </c>
      <c r="H24" s="17">
        <v>230.86864465529194</v>
      </c>
      <c r="I24" s="17">
        <v>427.35638086012955</v>
      </c>
      <c r="J24" s="17">
        <v>384.56507659965143</v>
      </c>
      <c r="K24" s="17">
        <v>498.19509963181872</v>
      </c>
      <c r="L24" s="17">
        <v>557.70990088933581</v>
      </c>
      <c r="M24" s="17">
        <v>552.8600733623723</v>
      </c>
      <c r="N24" s="17">
        <v>786.68502102034256</v>
      </c>
      <c r="O24" s="17">
        <v>1262.0246200007077</v>
      </c>
      <c r="P24" s="17">
        <v>1457.628660270236</v>
      </c>
      <c r="Q24" s="17">
        <v>2754.5114348464595</v>
      </c>
      <c r="R24" s="17">
        <v>2911.6750033614726</v>
      </c>
      <c r="S24" s="17">
        <v>2931.2125747588934</v>
      </c>
      <c r="T24" s="17">
        <v>3552.3372500581145</v>
      </c>
      <c r="U24" s="17">
        <v>3725.967110022229</v>
      </c>
      <c r="V24" s="17">
        <v>3979.5918097380004</v>
      </c>
      <c r="W24" s="17">
        <v>4058.6648667820123</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38.582524031316382</v>
      </c>
      <c r="D28" s="5">
        <v>33.520156433149062</v>
      </c>
      <c r="E28" s="5">
        <v>28.947960729195628</v>
      </c>
      <c r="F28" s="5">
        <v>37.462030068319216</v>
      </c>
      <c r="G28" s="5">
        <v>53.884224505072311</v>
      </c>
      <c r="H28" s="5">
        <v>67.036045411699902</v>
      </c>
      <c r="I28" s="5">
        <v>76.015017119923783</v>
      </c>
      <c r="J28" s="5">
        <v>87.256730819324375</v>
      </c>
      <c r="K28" s="5">
        <v>102.85539726328773</v>
      </c>
      <c r="L28" s="5">
        <v>133.20297760501373</v>
      </c>
      <c r="M28" s="5">
        <v>135.51122794919235</v>
      </c>
      <c r="N28" s="5">
        <v>159.43167041224649</v>
      </c>
      <c r="O28" s="5">
        <v>147.89531700902754</v>
      </c>
      <c r="P28" s="5">
        <v>239.39588186802376</v>
      </c>
      <c r="Q28" s="5">
        <v>258.78159164885858</v>
      </c>
      <c r="R28" s="5">
        <v>281.68413842037029</v>
      </c>
      <c r="S28" s="5">
        <v>288.98016127654751</v>
      </c>
      <c r="T28" s="5">
        <v>301.97466225825644</v>
      </c>
      <c r="U28" s="5">
        <v>327.75422410009043</v>
      </c>
      <c r="V28" s="5">
        <v>341.20313904788225</v>
      </c>
      <c r="W28" s="5">
        <v>1048.6713141377181</v>
      </c>
    </row>
    <row r="29" spans="1:23" s="3" customFormat="1">
      <c r="A29" s="6" t="s">
        <v>146</v>
      </c>
      <c r="B29" s="80" t="s">
        <v>130</v>
      </c>
      <c r="C29" s="5">
        <v>0</v>
      </c>
      <c r="D29" s="5">
        <v>0</v>
      </c>
      <c r="E29" s="5">
        <v>0</v>
      </c>
      <c r="F29" s="5">
        <v>0</v>
      </c>
      <c r="G29" s="5">
        <v>0</v>
      </c>
      <c r="H29" s="5">
        <v>0</v>
      </c>
      <c r="I29" s="5">
        <v>0</v>
      </c>
      <c r="J29" s="5">
        <v>0</v>
      </c>
      <c r="K29" s="5">
        <v>0</v>
      </c>
      <c r="L29" s="5">
        <v>0</v>
      </c>
      <c r="M29" s="5">
        <v>0</v>
      </c>
      <c r="N29" s="5">
        <v>416.41865363668137</v>
      </c>
      <c r="O29" s="5">
        <v>404.17863871264274</v>
      </c>
      <c r="P29" s="5">
        <v>398.34940489806343</v>
      </c>
      <c r="Q29" s="5">
        <v>400.76291815818541</v>
      </c>
      <c r="R29" s="5">
        <v>409.01755917429335</v>
      </c>
      <c r="S29" s="5">
        <v>408.11402400018011</v>
      </c>
      <c r="T29" s="5">
        <v>386.88816989219811</v>
      </c>
      <c r="U29" s="5">
        <v>387.06672060642313</v>
      </c>
      <c r="V29" s="5">
        <v>389.54312177839364</v>
      </c>
      <c r="W29" s="5">
        <v>393.18080396259256</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152</v>
      </c>
      <c r="B32" s="100"/>
      <c r="C32" s="17">
        <v>84.247067465317983</v>
      </c>
      <c r="D32" s="17">
        <v>88.215562148471065</v>
      </c>
      <c r="E32" s="17">
        <v>95.393783158557625</v>
      </c>
      <c r="F32" s="17">
        <v>118.8912773469776</v>
      </c>
      <c r="G32" s="17">
        <v>147.3525658112834</v>
      </c>
      <c r="H32" s="17">
        <v>172.75333291004688</v>
      </c>
      <c r="I32" s="17">
        <v>192.75285944953077</v>
      </c>
      <c r="J32" s="17">
        <v>211.52861794232837</v>
      </c>
      <c r="K32" s="17">
        <v>245.56044526569073</v>
      </c>
      <c r="L32" s="17">
        <v>286.90513935260873</v>
      </c>
      <c r="M32" s="17">
        <v>289.5421870469313</v>
      </c>
      <c r="N32" s="17">
        <v>736.68611850097284</v>
      </c>
      <c r="O32" s="17">
        <v>719.01628399672029</v>
      </c>
      <c r="P32" s="17">
        <v>821.56572085839628</v>
      </c>
      <c r="Q32" s="17">
        <v>868.08665129834208</v>
      </c>
      <c r="R32" s="17">
        <v>926.00829347708759</v>
      </c>
      <c r="S32" s="17">
        <v>956.51015279417061</v>
      </c>
      <c r="T32" s="17">
        <v>970.60372656202662</v>
      </c>
      <c r="U32" s="17">
        <v>1019.1860469664965</v>
      </c>
      <c r="V32" s="17">
        <v>1055.891343603229</v>
      </c>
      <c r="W32" s="17">
        <v>1781.4924121403556</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92.974578546546866</v>
      </c>
      <c r="D36" s="5">
        <v>93.490553656458815</v>
      </c>
      <c r="E36" s="5">
        <v>89.307068701493264</v>
      </c>
      <c r="F36" s="5">
        <v>63.143367446642863</v>
      </c>
      <c r="G36" s="5">
        <v>84.006197238079594</v>
      </c>
      <c r="H36" s="5">
        <v>94.638435218249398</v>
      </c>
      <c r="I36" s="5">
        <v>94.038537070485376</v>
      </c>
      <c r="J36" s="5">
        <v>92.278591824614239</v>
      </c>
      <c r="K36" s="5">
        <v>88.076582238048474</v>
      </c>
      <c r="L36" s="5">
        <v>115.92272869845046</v>
      </c>
      <c r="M36" s="5">
        <v>209.35716896250153</v>
      </c>
      <c r="N36" s="5">
        <v>328.9975460328975</v>
      </c>
      <c r="O36" s="5">
        <v>334.82660932324734</v>
      </c>
      <c r="P36" s="5">
        <v>325.10613143596515</v>
      </c>
      <c r="Q36" s="5">
        <v>323.1550374478511</v>
      </c>
      <c r="R36" s="5">
        <v>353.44023412489906</v>
      </c>
      <c r="S36" s="5">
        <v>354.07043353177033</v>
      </c>
      <c r="T36" s="5">
        <v>347.37953969069531</v>
      </c>
      <c r="U36" s="5">
        <v>358.50650640514152</v>
      </c>
      <c r="V36" s="5">
        <v>358.23347723456016</v>
      </c>
      <c r="W36" s="5">
        <v>640.49198227396892</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0</v>
      </c>
      <c r="R37" s="5">
        <v>621.09614421854531</v>
      </c>
      <c r="S37" s="5">
        <v>1055.027541403183</v>
      </c>
      <c r="T37" s="5">
        <v>1020.2806899602225</v>
      </c>
      <c r="U37" s="5">
        <v>1045.1333470428922</v>
      </c>
      <c r="V37" s="5">
        <v>1049.7832289261071</v>
      </c>
      <c r="W37" s="5">
        <v>1015.93451256382</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152</v>
      </c>
      <c r="B40" s="100"/>
      <c r="C40" s="17">
        <v>192.70308988693938</v>
      </c>
      <c r="D40" s="17">
        <v>192.63081973292702</v>
      </c>
      <c r="E40" s="17">
        <v>189.84511790503726</v>
      </c>
      <c r="F40" s="17">
        <v>161.68384014847757</v>
      </c>
      <c r="G40" s="17">
        <v>175.74043313965029</v>
      </c>
      <c r="H40" s="17">
        <v>183.18746389671747</v>
      </c>
      <c r="I40" s="17">
        <v>181.21377998933269</v>
      </c>
      <c r="J40" s="17">
        <v>175.86932265747504</v>
      </c>
      <c r="K40" s="17">
        <v>171.83639093963438</v>
      </c>
      <c r="L40" s="17">
        <v>199.02350862358065</v>
      </c>
      <c r="M40" s="17">
        <v>290.86842665280324</v>
      </c>
      <c r="N40" s="17">
        <v>409.41338034285593</v>
      </c>
      <c r="O40" s="17">
        <v>414.46900294404594</v>
      </c>
      <c r="P40" s="17">
        <v>406.54641409929684</v>
      </c>
      <c r="Q40" s="17">
        <v>408.11712136922</v>
      </c>
      <c r="R40" s="17">
        <v>1065.8411298666419</v>
      </c>
      <c r="S40" s="17">
        <v>1508.0474168080325</v>
      </c>
      <c r="T40" s="17">
        <v>1472.4320484965026</v>
      </c>
      <c r="U40" s="17">
        <v>1515.9633457502825</v>
      </c>
      <c r="V40" s="17">
        <v>1525.1132271391662</v>
      </c>
      <c r="W40" s="17">
        <v>1776.7833186834671</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0.45934993699886056</v>
      </c>
      <c r="D44" s="5">
        <v>6.8925652884379573E-2</v>
      </c>
      <c r="E44" s="5">
        <v>0.4315923542929348</v>
      </c>
      <c r="F44" s="5">
        <v>0.9451774554416349</v>
      </c>
      <c r="G44" s="5">
        <v>1.3390885759682294</v>
      </c>
      <c r="H44" s="5">
        <v>0.56382679588748752</v>
      </c>
      <c r="I44" s="5">
        <v>2.9683477693000042</v>
      </c>
      <c r="J44" s="5">
        <v>1.3636867110112829</v>
      </c>
      <c r="K44" s="5">
        <v>2.2431298755429783</v>
      </c>
      <c r="L44" s="5">
        <v>4.6213894786280774</v>
      </c>
      <c r="M44" s="5">
        <v>4.1714758707352875</v>
      </c>
      <c r="N44" s="5">
        <v>7.6927830005172204</v>
      </c>
      <c r="O44" s="5">
        <v>14.151561301659486</v>
      </c>
      <c r="P44" s="5">
        <v>25.764639322731597</v>
      </c>
      <c r="Q44" s="5">
        <v>39.641022536877223</v>
      </c>
      <c r="R44" s="5">
        <v>8.3478489165553089</v>
      </c>
      <c r="S44" s="5">
        <v>15.777654679384471</v>
      </c>
      <c r="T44" s="5">
        <v>9.5365926557950704</v>
      </c>
      <c r="U44" s="5">
        <v>14.636720600313549</v>
      </c>
      <c r="V44" s="5">
        <v>24.111691695910025</v>
      </c>
      <c r="W44" s="5">
        <v>10.34583141091516</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152</v>
      </c>
      <c r="B48" s="100"/>
      <c r="C48" s="17">
        <v>6.3979660130134803</v>
      </c>
      <c r="D48" s="17">
        <v>7.0141481736784694</v>
      </c>
      <c r="E48" s="17">
        <v>8.4259259785502856</v>
      </c>
      <c r="F48" s="17">
        <v>10.415550521815545</v>
      </c>
      <c r="G48" s="17">
        <v>11.799365588107831</v>
      </c>
      <c r="H48" s="17">
        <v>12.024313481334788</v>
      </c>
      <c r="I48" s="17">
        <v>15.352971987354705</v>
      </c>
      <c r="J48" s="17">
        <v>14.297725824421283</v>
      </c>
      <c r="K48" s="17">
        <v>17.100549550517378</v>
      </c>
      <c r="L48" s="17">
        <v>20.369015334724576</v>
      </c>
      <c r="M48" s="17">
        <v>19.648358097836287</v>
      </c>
      <c r="N48" s="17">
        <v>23.667094135304623</v>
      </c>
      <c r="O48" s="17">
        <v>30.392564757456185</v>
      </c>
      <c r="P48" s="17">
        <v>43.424284661938998</v>
      </c>
      <c r="Q48" s="17">
        <v>59.245181917695319</v>
      </c>
      <c r="R48" s="17">
        <v>30.259497930404407</v>
      </c>
      <c r="S48" s="17">
        <v>39.674352817655674</v>
      </c>
      <c r="T48" s="17">
        <v>34.97196537600837</v>
      </c>
      <c r="U48" s="17">
        <v>42.03725724439245</v>
      </c>
      <c r="V48" s="17">
        <v>52.759910960289119</v>
      </c>
      <c r="W48" s="17">
        <v>39.587285962259557</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312.20613539999999</v>
      </c>
      <c r="G5" s="5">
        <v>312.20613539999999</v>
      </c>
      <c r="H5" s="5">
        <v>312.20613539999999</v>
      </c>
      <c r="I5" s="5">
        <v>312.20613539999999</v>
      </c>
      <c r="J5" s="5">
        <v>582.95819819999997</v>
      </c>
      <c r="K5" s="5">
        <v>1822.45735818</v>
      </c>
      <c r="L5" s="5">
        <v>1822.45735818</v>
      </c>
      <c r="M5" s="5">
        <v>1822.45735818</v>
      </c>
      <c r="N5" s="5">
        <v>4122.2607796800003</v>
      </c>
      <c r="O5" s="5">
        <v>4122.2607796800003</v>
      </c>
      <c r="P5" s="5">
        <v>4336.64761344</v>
      </c>
      <c r="Q5" s="5">
        <v>5299.76490036</v>
      </c>
      <c r="R5" s="5">
        <v>6399.3451442999994</v>
      </c>
      <c r="S5" s="5">
        <v>7322.2582628399996</v>
      </c>
      <c r="T5" s="5">
        <v>7855.3988617800005</v>
      </c>
      <c r="U5" s="5">
        <v>8008.4567038800005</v>
      </c>
      <c r="V5" s="5">
        <v>8008.4567038800005</v>
      </c>
      <c r="W5" s="5">
        <v>8717.3831956800004</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40.90556596822708</v>
      </c>
      <c r="D7" s="5">
        <v>40.885294939727082</v>
      </c>
      <c r="E7" s="5">
        <v>41.068002840527079</v>
      </c>
      <c r="F7" s="5">
        <v>91.750040282127088</v>
      </c>
      <c r="G7" s="5">
        <v>150.86310538532709</v>
      </c>
      <c r="H7" s="5">
        <v>210.93544558442704</v>
      </c>
      <c r="I7" s="5">
        <v>279.05858937152698</v>
      </c>
      <c r="J7" s="5">
        <v>352.66849302022706</v>
      </c>
      <c r="K7" s="5">
        <v>497.8086407112271</v>
      </c>
      <c r="L7" s="5">
        <v>762.29725754242702</v>
      </c>
      <c r="M7" s="5">
        <v>1083.5673193655273</v>
      </c>
      <c r="N7" s="5">
        <v>1190.0993157941271</v>
      </c>
      <c r="O7" s="5">
        <v>1507.1253861848277</v>
      </c>
      <c r="P7" s="5">
        <v>1612.1461534328275</v>
      </c>
      <c r="Q7" s="5">
        <v>1753.527037790428</v>
      </c>
      <c r="R7" s="5">
        <v>1840.4701973165281</v>
      </c>
      <c r="S7" s="5">
        <v>1929.9125131231281</v>
      </c>
      <c r="T7" s="5">
        <v>2035.1228988592279</v>
      </c>
      <c r="U7" s="5">
        <v>2154.2837643620283</v>
      </c>
      <c r="V7" s="5">
        <v>2218.358762250728</v>
      </c>
      <c r="W7" s="5">
        <v>2313.8638258071287</v>
      </c>
    </row>
    <row r="8" spans="1:23">
      <c r="A8" s="6" t="s">
        <v>77</v>
      </c>
      <c r="B8" s="6" t="s">
        <v>130</v>
      </c>
      <c r="C8" s="5">
        <v>0</v>
      </c>
      <c r="D8" s="5">
        <v>20</v>
      </c>
      <c r="E8" s="5">
        <v>20</v>
      </c>
      <c r="F8" s="5">
        <v>20</v>
      </c>
      <c r="G8" s="5">
        <v>59.194746950000003</v>
      </c>
      <c r="H8" s="5">
        <v>59.194746950000003</v>
      </c>
      <c r="I8" s="5">
        <v>59.194746950000003</v>
      </c>
      <c r="J8" s="5">
        <v>59.194746950000003</v>
      </c>
      <c r="K8" s="5">
        <v>59.194746950000003</v>
      </c>
      <c r="L8" s="5">
        <v>59.194746950000003</v>
      </c>
      <c r="M8" s="5">
        <v>240.75185486000001</v>
      </c>
      <c r="N8" s="5">
        <v>393.19614262000005</v>
      </c>
      <c r="O8" s="5">
        <v>517.60454410000011</v>
      </c>
      <c r="P8" s="5">
        <v>1330.60711388</v>
      </c>
      <c r="Q8" s="5">
        <v>3164.3373969799995</v>
      </c>
      <c r="R8" s="5">
        <v>3655.6710329099997</v>
      </c>
      <c r="S8" s="5">
        <v>4648.79045279</v>
      </c>
      <c r="T8" s="5">
        <v>4824.7878414500001</v>
      </c>
      <c r="U8" s="5">
        <v>5280.5616873500003</v>
      </c>
      <c r="V8" s="5">
        <v>5280.5616873500003</v>
      </c>
      <c r="W8" s="5">
        <v>5280.5616873500003</v>
      </c>
    </row>
    <row r="9" spans="1:23">
      <c r="A9" s="6" t="s">
        <v>77</v>
      </c>
      <c r="B9" s="6" t="s">
        <v>131</v>
      </c>
      <c r="C9" s="5">
        <v>0</v>
      </c>
      <c r="D9" s="5">
        <v>0</v>
      </c>
      <c r="E9" s="5">
        <v>0</v>
      </c>
      <c r="F9" s="5">
        <v>2040</v>
      </c>
      <c r="G9" s="5">
        <v>2040</v>
      </c>
      <c r="H9" s="5">
        <v>2040</v>
      </c>
      <c r="I9" s="5">
        <v>2040</v>
      </c>
      <c r="J9" s="5">
        <v>2040</v>
      </c>
      <c r="K9" s="5">
        <v>2040</v>
      </c>
      <c r="L9" s="5">
        <v>2040</v>
      </c>
      <c r="M9" s="5">
        <v>2040</v>
      </c>
      <c r="N9" s="5">
        <v>2256.7840899600001</v>
      </c>
      <c r="O9" s="5">
        <v>2256.7840899600001</v>
      </c>
      <c r="P9" s="5">
        <v>2256.7840899600001</v>
      </c>
      <c r="Q9" s="5">
        <v>2256.7840899600001</v>
      </c>
      <c r="R9" s="5">
        <v>2256.7840899600001</v>
      </c>
      <c r="S9" s="5">
        <v>2256.7840899600001</v>
      </c>
      <c r="T9" s="5">
        <v>2256.7840899600001</v>
      </c>
      <c r="U9" s="5">
        <v>2377.91248864</v>
      </c>
      <c r="V9" s="5">
        <v>2377.91248864</v>
      </c>
      <c r="W9" s="5">
        <v>2377.91248864</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740</v>
      </c>
      <c r="E12" s="5">
        <v>2420</v>
      </c>
      <c r="F12" s="5">
        <v>2420</v>
      </c>
      <c r="G12" s="5">
        <v>2420</v>
      </c>
      <c r="H12" s="5">
        <v>2420</v>
      </c>
      <c r="I12" s="5">
        <v>2420</v>
      </c>
      <c r="J12" s="5">
        <v>3505</v>
      </c>
      <c r="K12" s="5">
        <v>5175</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249</v>
      </c>
      <c r="B13" s="100"/>
      <c r="C13" s="17">
        <v>-19.609775988923715</v>
      </c>
      <c r="D13" s="17">
        <v>42.283997590148417</v>
      </c>
      <c r="E13" s="17">
        <v>82.111702563064242</v>
      </c>
      <c r="F13" s="17">
        <v>2526.3230604663022</v>
      </c>
      <c r="G13" s="17">
        <v>2661.9746963105295</v>
      </c>
      <c r="H13" s="17">
        <v>2763.5480247149449</v>
      </c>
      <c r="I13" s="17">
        <v>2871.670055949804</v>
      </c>
      <c r="J13" s="17">
        <v>3261.6692208302693</v>
      </c>
      <c r="K13" s="17">
        <v>4690.1800080995754</v>
      </c>
      <c r="L13" s="17">
        <v>4998.3036383466824</v>
      </c>
      <c r="M13" s="17">
        <v>5547.1987983075051</v>
      </c>
      <c r="N13" s="17">
        <v>8365.0710708051774</v>
      </c>
      <c r="O13" s="17">
        <v>8849.0640704723155</v>
      </c>
      <c r="P13" s="17">
        <v>10029.882040120143</v>
      </c>
      <c r="Q13" s="17">
        <v>13012.715139792394</v>
      </c>
      <c r="R13" s="17">
        <v>14740.757889690229</v>
      </c>
      <c r="S13" s="17">
        <v>16797.911755121444</v>
      </c>
      <c r="T13" s="17">
        <v>17661.417880482797</v>
      </c>
      <c r="U13" s="17">
        <v>18565.333023396212</v>
      </c>
      <c r="V13" s="17">
        <v>18682.336240597713</v>
      </c>
      <c r="W13" s="17">
        <v>19539.585204501196</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270.75206279999998</v>
      </c>
      <c r="K18" s="5">
        <v>1510.25122278</v>
      </c>
      <c r="L18" s="5">
        <v>1510.25122278</v>
      </c>
      <c r="M18" s="5">
        <v>1510.25122278</v>
      </c>
      <c r="N18" s="5">
        <v>3810.0546442799996</v>
      </c>
      <c r="O18" s="5">
        <v>3810.0546442799996</v>
      </c>
      <c r="P18" s="5">
        <v>4024.4414780399998</v>
      </c>
      <c r="Q18" s="5">
        <v>4987.5587649600002</v>
      </c>
      <c r="R18" s="5">
        <v>6076.4958019799997</v>
      </c>
      <c r="S18" s="5">
        <v>6076.4958019799997</v>
      </c>
      <c r="T18" s="5">
        <v>6367.0551181800001</v>
      </c>
      <c r="U18" s="5">
        <v>6520.1129602800002</v>
      </c>
      <c r="V18" s="5">
        <v>6520.1129602800002</v>
      </c>
      <c r="W18" s="5">
        <v>7229.03945208</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280.40328049041472</v>
      </c>
      <c r="N20" s="5">
        <v>347.72519946391475</v>
      </c>
      <c r="O20" s="5">
        <v>629.00424332371483</v>
      </c>
      <c r="P20" s="5">
        <v>672.16993471361479</v>
      </c>
      <c r="Q20" s="5">
        <v>730.54882115841485</v>
      </c>
      <c r="R20" s="5">
        <v>764.84484121401488</v>
      </c>
      <c r="S20" s="5">
        <v>801.94899928651489</v>
      </c>
      <c r="T20" s="5">
        <v>844.61996016141484</v>
      </c>
      <c r="U20" s="5">
        <v>892.19277419341483</v>
      </c>
      <c r="V20" s="5">
        <v>916.70793515751484</v>
      </c>
      <c r="W20" s="5">
        <v>939.45716219211488</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0</v>
      </c>
      <c r="P21" s="5">
        <v>173.37088697999999</v>
      </c>
      <c r="Q21" s="5">
        <v>173.37088697999999</v>
      </c>
      <c r="R21" s="5">
        <v>173.37088697999999</v>
      </c>
      <c r="S21" s="5">
        <v>173.37088697999999</v>
      </c>
      <c r="T21" s="5">
        <v>173.37088697999999</v>
      </c>
      <c r="U21" s="5">
        <v>173.37088697999999</v>
      </c>
      <c r="V21" s="5">
        <v>173.37088697999999</v>
      </c>
      <c r="W21" s="5">
        <v>173.37088697999999</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249</v>
      </c>
      <c r="B26" s="100"/>
      <c r="C26" s="17">
        <v>28.853869337157398</v>
      </c>
      <c r="D26" s="17">
        <v>47.82994222740566</v>
      </c>
      <c r="E26" s="17">
        <v>65.416146886292552</v>
      </c>
      <c r="F26" s="17">
        <v>2144.0878265143556</v>
      </c>
      <c r="G26" s="17">
        <v>2184.7466295611407</v>
      </c>
      <c r="H26" s="17">
        <v>2228.1454153491431</v>
      </c>
      <c r="I26" s="17">
        <v>2273.5665751499023</v>
      </c>
      <c r="J26" s="17">
        <v>2597.2739201177405</v>
      </c>
      <c r="K26" s="17">
        <v>3921.3232865142299</v>
      </c>
      <c r="L26" s="17">
        <v>3955.472086483273</v>
      </c>
      <c r="M26" s="17">
        <v>4016.9262722291514</v>
      </c>
      <c r="N26" s="17">
        <v>6402.1467710997113</v>
      </c>
      <c r="O26" s="17">
        <v>6701.2335443989114</v>
      </c>
      <c r="P26" s="17">
        <v>7153.9262684828082</v>
      </c>
      <c r="Q26" s="17">
        <v>8192.4585496595864</v>
      </c>
      <c r="R26" s="17">
        <v>9335.708287030764</v>
      </c>
      <c r="S26" s="17">
        <v>9394.2895655009852</v>
      </c>
      <c r="T26" s="17">
        <v>9750.0274564772099</v>
      </c>
      <c r="U26" s="17">
        <v>9971.338248186883</v>
      </c>
      <c r="V26" s="17">
        <v>10017.670387942437</v>
      </c>
      <c r="W26" s="17">
        <v>10770.219666834229</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420.80688809999998</v>
      </c>
      <c r="T31" s="5">
        <v>663.38817084000004</v>
      </c>
      <c r="U31" s="5">
        <v>663.38817084000004</v>
      </c>
      <c r="V31" s="5">
        <v>663.38817084000004</v>
      </c>
      <c r="W31" s="5">
        <v>663.38817084000004</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225.21321053451561</v>
      </c>
      <c r="S33" s="5">
        <v>243.42646819781561</v>
      </c>
      <c r="T33" s="5">
        <v>267.00237023811559</v>
      </c>
      <c r="U33" s="5">
        <v>294.58820733801559</v>
      </c>
      <c r="V33" s="5">
        <v>309.76622014711558</v>
      </c>
      <c r="W33" s="5">
        <v>360.04739039771556</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144.40840148000001</v>
      </c>
      <c r="P34" s="5">
        <v>667.71801991999996</v>
      </c>
      <c r="Q34" s="5">
        <v>1450.8379368199999</v>
      </c>
      <c r="R34" s="5">
        <v>1942.17157275</v>
      </c>
      <c r="S34" s="5">
        <v>2637.1899667399998</v>
      </c>
      <c r="T34" s="5">
        <v>2637.1899667399998</v>
      </c>
      <c r="U34" s="5">
        <v>2637.1899667399998</v>
      </c>
      <c r="V34" s="5">
        <v>2637.1899667399998</v>
      </c>
      <c r="W34" s="5">
        <v>2637.1899667399998</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249</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397.44692560155755</v>
      </c>
      <c r="P39" s="17">
        <v>949.20731974060004</v>
      </c>
      <c r="Q39" s="17">
        <v>1769.5267370918937</v>
      </c>
      <c r="R39" s="17">
        <v>2290.6778982644241</v>
      </c>
      <c r="S39" s="17">
        <v>3434.0902089852043</v>
      </c>
      <c r="T39" s="17">
        <v>3708.4670165961115</v>
      </c>
      <c r="U39" s="17">
        <v>3746.8330215937494</v>
      </c>
      <c r="V39" s="17">
        <v>3771.1812119457113</v>
      </c>
      <c r="W39" s="17">
        <v>3829.9907940896001</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397.79679488749133</v>
      </c>
    </row>
    <row r="47" spans="1:23" s="3" customFormat="1">
      <c r="A47" s="6" t="s">
        <v>146</v>
      </c>
      <c r="B47" s="6" t="s">
        <v>130</v>
      </c>
      <c r="C47" s="5">
        <v>0</v>
      </c>
      <c r="D47" s="5">
        <v>0</v>
      </c>
      <c r="E47" s="5">
        <v>0</v>
      </c>
      <c r="F47" s="5">
        <v>0</v>
      </c>
      <c r="G47" s="5">
        <v>39.194746950000003</v>
      </c>
      <c r="H47" s="5">
        <v>39.194746950000003</v>
      </c>
      <c r="I47" s="5">
        <v>39.194746950000003</v>
      </c>
      <c r="J47" s="5">
        <v>39.194746950000003</v>
      </c>
      <c r="K47" s="5">
        <v>39.194746950000003</v>
      </c>
      <c r="L47" s="5">
        <v>39.194746950000003</v>
      </c>
      <c r="M47" s="5">
        <v>220.75185486000001</v>
      </c>
      <c r="N47" s="5">
        <v>373.19614262000005</v>
      </c>
      <c r="O47" s="5">
        <v>373.19614262000005</v>
      </c>
      <c r="P47" s="5">
        <v>489.51820698</v>
      </c>
      <c r="Q47" s="5">
        <v>522.48349690000009</v>
      </c>
      <c r="R47" s="5">
        <v>522.48349690000009</v>
      </c>
      <c r="S47" s="5">
        <v>655.63233326000011</v>
      </c>
      <c r="T47" s="5">
        <v>831.62972192000007</v>
      </c>
      <c r="U47" s="5">
        <v>1287.4035678199998</v>
      </c>
      <c r="V47" s="5">
        <v>1287.4035678199998</v>
      </c>
      <c r="W47" s="5">
        <v>1287.4035678199998</v>
      </c>
    </row>
    <row r="48" spans="1:23" s="3" customFormat="1">
      <c r="A48" s="6" t="s">
        <v>146</v>
      </c>
      <c r="B48" s="6" t="s">
        <v>131</v>
      </c>
      <c r="C48" s="5">
        <v>0</v>
      </c>
      <c r="D48" s="5">
        <v>0</v>
      </c>
      <c r="E48" s="5">
        <v>0</v>
      </c>
      <c r="F48" s="5">
        <v>0</v>
      </c>
      <c r="G48" s="5">
        <v>0</v>
      </c>
      <c r="H48" s="5">
        <v>0</v>
      </c>
      <c r="I48" s="5">
        <v>0</v>
      </c>
      <c r="J48" s="5">
        <v>0</v>
      </c>
      <c r="K48" s="5">
        <v>0</v>
      </c>
      <c r="L48" s="5">
        <v>0</v>
      </c>
      <c r="M48" s="5">
        <v>0</v>
      </c>
      <c r="N48" s="5">
        <v>216.78408995999999</v>
      </c>
      <c r="O48" s="5">
        <v>216.78408995999999</v>
      </c>
      <c r="P48" s="5">
        <v>216.78408995999999</v>
      </c>
      <c r="Q48" s="5">
        <v>216.78408995999999</v>
      </c>
      <c r="R48" s="5">
        <v>216.78408995999999</v>
      </c>
      <c r="S48" s="5">
        <v>216.78408995999999</v>
      </c>
      <c r="T48" s="5">
        <v>216.78408995999999</v>
      </c>
      <c r="U48" s="5">
        <v>337.91248863999999</v>
      </c>
      <c r="V48" s="5">
        <v>337.91248863999999</v>
      </c>
      <c r="W48" s="5">
        <v>337.91248863999999</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0" t="s">
        <v>249</v>
      </c>
      <c r="B52" s="100"/>
      <c r="C52" s="17">
        <v>-82.249064627975017</v>
      </c>
      <c r="D52" s="17">
        <v>-69.221402267024828</v>
      </c>
      <c r="E52" s="17">
        <v>-55.747525120703344</v>
      </c>
      <c r="F52" s="17">
        <v>-30.449332394911441</v>
      </c>
      <c r="G52" s="17">
        <v>33.403387584349915</v>
      </c>
      <c r="H52" s="17">
        <v>60.765410156721885</v>
      </c>
      <c r="I52" s="17">
        <v>89.41817142252637</v>
      </c>
      <c r="J52" s="17">
        <v>120.13513196573857</v>
      </c>
      <c r="K52" s="17">
        <v>168.34117200800083</v>
      </c>
      <c r="L52" s="17">
        <v>193.68734435798183</v>
      </c>
      <c r="M52" s="17">
        <v>402.25262904013164</v>
      </c>
      <c r="N52" s="17">
        <v>803.04328213454824</v>
      </c>
      <c r="O52" s="17">
        <v>832.126551743861</v>
      </c>
      <c r="P52" s="17">
        <v>995.12900140864213</v>
      </c>
      <c r="Q52" s="17">
        <v>1084.7736495484896</v>
      </c>
      <c r="R52" s="17">
        <v>1124.4926552269721</v>
      </c>
      <c r="S52" s="17">
        <v>1298.5681229133261</v>
      </c>
      <c r="T52" s="17">
        <v>1517.6325210289024</v>
      </c>
      <c r="U52" s="17">
        <v>2145.9137645811429</v>
      </c>
      <c r="V52" s="17">
        <v>2182.5488035147832</v>
      </c>
      <c r="W52" s="17">
        <v>2217.4741128663272</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312.20613539999999</v>
      </c>
      <c r="G57" s="5">
        <v>312.20613539999999</v>
      </c>
      <c r="H57" s="5">
        <v>312.20613539999999</v>
      </c>
      <c r="I57" s="5">
        <v>312.20613539999999</v>
      </c>
      <c r="J57" s="5">
        <v>312.20613539999999</v>
      </c>
      <c r="K57" s="5">
        <v>312.20613539999999</v>
      </c>
      <c r="L57" s="5">
        <v>312.20613539999999</v>
      </c>
      <c r="M57" s="5">
        <v>312.20613539999999</v>
      </c>
      <c r="N57" s="5">
        <v>312.20613539999999</v>
      </c>
      <c r="O57" s="5">
        <v>312.20613539999999</v>
      </c>
      <c r="P57" s="5">
        <v>312.20613539999999</v>
      </c>
      <c r="Q57" s="5">
        <v>312.20613539999999</v>
      </c>
      <c r="R57" s="5">
        <v>322.84934232000001</v>
      </c>
      <c r="S57" s="5">
        <v>824.95557276</v>
      </c>
      <c r="T57" s="5">
        <v>824.95557276</v>
      </c>
      <c r="U57" s="5">
        <v>824.95557276</v>
      </c>
      <c r="V57" s="5">
        <v>824.95557276</v>
      </c>
      <c r="W57" s="5">
        <v>824.95557276</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16.262911806137044</v>
      </c>
      <c r="D59" s="5">
        <v>12.087835384737048</v>
      </c>
      <c r="E59" s="5">
        <v>8.6288276265370492</v>
      </c>
      <c r="F59" s="5">
        <v>14.180525090037047</v>
      </c>
      <c r="G59" s="5">
        <v>20.67575489593705</v>
      </c>
      <c r="H59" s="5">
        <v>26.512822687737046</v>
      </c>
      <c r="I59" s="5">
        <v>32.315477609437053</v>
      </c>
      <c r="J59" s="5">
        <v>37.896265903437055</v>
      </c>
      <c r="K59" s="5">
        <v>46.283158625737045</v>
      </c>
      <c r="L59" s="5">
        <v>273.26580697873703</v>
      </c>
      <c r="M59" s="5">
        <v>525.79400127553697</v>
      </c>
      <c r="N59" s="5">
        <v>529.78447065973694</v>
      </c>
      <c r="O59" s="5">
        <v>533.58974007203688</v>
      </c>
      <c r="P59" s="5">
        <v>539.35327152753689</v>
      </c>
      <c r="Q59" s="5">
        <v>548.52197859923695</v>
      </c>
      <c r="R59" s="5">
        <v>554.58246746883697</v>
      </c>
      <c r="S59" s="5">
        <v>561.20438163253698</v>
      </c>
      <c r="T59" s="5">
        <v>568.97894802323697</v>
      </c>
      <c r="U59" s="5">
        <v>577.90184799933695</v>
      </c>
      <c r="V59" s="5">
        <v>581.799520726737</v>
      </c>
      <c r="W59" s="5">
        <v>585.67605729183697</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1017.64507628</v>
      </c>
      <c r="R60" s="5">
        <v>1017.64507628</v>
      </c>
      <c r="S60" s="5">
        <v>1182.59726581</v>
      </c>
      <c r="T60" s="5">
        <v>1182.59726581</v>
      </c>
      <c r="U60" s="5">
        <v>1182.59726581</v>
      </c>
      <c r="V60" s="5">
        <v>1182.59726581</v>
      </c>
      <c r="W60" s="5">
        <v>1182.59726581</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249</v>
      </c>
      <c r="B65" s="100"/>
      <c r="C65" s="17">
        <v>20.308833538701105</v>
      </c>
      <c r="D65" s="17">
        <v>20.468077546909988</v>
      </c>
      <c r="E65" s="17">
        <v>21.163055593628751</v>
      </c>
      <c r="F65" s="17">
        <v>343.12266589096782</v>
      </c>
      <c r="G65" s="17">
        <v>353.71693396718013</v>
      </c>
      <c r="H65" s="17">
        <v>363.85470622307054</v>
      </c>
      <c r="I65" s="17">
        <v>373.34644818303173</v>
      </c>
      <c r="J65" s="17">
        <v>383.28891841815465</v>
      </c>
      <c r="K65" s="17">
        <v>396.31196092918623</v>
      </c>
      <c r="L65" s="17">
        <v>627.80635572013909</v>
      </c>
      <c r="M65" s="17">
        <v>885.21767778383185</v>
      </c>
      <c r="N65" s="17">
        <v>893.5956257873238</v>
      </c>
      <c r="O65" s="17">
        <v>900.85704036306686</v>
      </c>
      <c r="P65" s="17">
        <v>911.42979085971604</v>
      </c>
      <c r="Q65" s="17">
        <v>1942.4953241147496</v>
      </c>
      <c r="R65" s="17">
        <v>1964.4856409383606</v>
      </c>
      <c r="S65" s="17">
        <v>2643.501523288116</v>
      </c>
      <c r="T65" s="17">
        <v>2655.6004770867244</v>
      </c>
      <c r="U65" s="17">
        <v>2669.105865692763</v>
      </c>
      <c r="V65" s="17">
        <v>2677.6847208955787</v>
      </c>
      <c r="W65" s="17">
        <v>2687.4913811806609</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249</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77</v>
      </c>
      <c r="B7" s="6" t="s">
        <v>129</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799.50769194552686</v>
      </c>
      <c r="N7" s="5">
        <v>1054.8007815341273</v>
      </c>
      <c r="O7" s="5">
        <v>1117.5545319348271</v>
      </c>
      <c r="P7" s="5">
        <v>1338.8973635428267</v>
      </c>
      <c r="Q7" s="5">
        <v>1480.2782479004272</v>
      </c>
      <c r="R7" s="5">
        <v>2044.8135671565271</v>
      </c>
      <c r="S7" s="5">
        <v>2134.255882963128</v>
      </c>
      <c r="T7" s="5">
        <v>3927.7307165092279</v>
      </c>
      <c r="U7" s="5">
        <v>4046.8915820120274</v>
      </c>
      <c r="V7" s="5">
        <v>4110.966579900728</v>
      </c>
      <c r="W7" s="5">
        <v>6159.5853038871273</v>
      </c>
    </row>
    <row r="8" spans="1:23">
      <c r="A8" s="6" t="s">
        <v>77</v>
      </c>
      <c r="B8" s="6" t="s">
        <v>130</v>
      </c>
      <c r="C8" s="5">
        <v>0</v>
      </c>
      <c r="D8" s="5">
        <v>20</v>
      </c>
      <c r="E8" s="5">
        <v>20</v>
      </c>
      <c r="F8" s="5">
        <v>20</v>
      </c>
      <c r="G8" s="5">
        <v>20</v>
      </c>
      <c r="H8" s="5">
        <v>20</v>
      </c>
      <c r="I8" s="5">
        <v>20</v>
      </c>
      <c r="J8" s="5">
        <v>20</v>
      </c>
      <c r="K8" s="5">
        <v>20</v>
      </c>
      <c r="L8" s="5">
        <v>20</v>
      </c>
      <c r="M8" s="5">
        <v>20</v>
      </c>
      <c r="N8" s="5">
        <v>172.51613657999999</v>
      </c>
      <c r="O8" s="5">
        <v>1252.39346417</v>
      </c>
      <c r="P8" s="5">
        <v>1786.7356703199998</v>
      </c>
      <c r="Q8" s="5">
        <v>3452.33763709</v>
      </c>
      <c r="R8" s="5">
        <v>4058.9408963999999</v>
      </c>
      <c r="S8" s="5">
        <v>4506.0453193100002</v>
      </c>
      <c r="T8" s="5">
        <v>4674.3859440100005</v>
      </c>
      <c r="U8" s="5">
        <v>4674.3859440100005</v>
      </c>
      <c r="V8" s="5">
        <v>5183.3417300500005</v>
      </c>
      <c r="W8" s="5">
        <v>5183.3417300500005</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270</v>
      </c>
      <c r="E11" s="5">
        <v>270</v>
      </c>
      <c r="F11" s="5">
        <v>1170</v>
      </c>
      <c r="G11" s="5">
        <v>1170</v>
      </c>
      <c r="H11" s="5">
        <v>1170</v>
      </c>
      <c r="I11" s="5">
        <v>1170</v>
      </c>
      <c r="J11" s="5">
        <v>1170</v>
      </c>
      <c r="K11" s="5">
        <v>1170</v>
      </c>
      <c r="L11" s="5">
        <v>1170</v>
      </c>
      <c r="M11" s="5">
        <v>1170</v>
      </c>
      <c r="N11" s="5">
        <v>1992.5</v>
      </c>
      <c r="O11" s="5">
        <v>1992.5</v>
      </c>
      <c r="P11" s="5">
        <v>1992.5</v>
      </c>
      <c r="Q11" s="5">
        <v>5312.5</v>
      </c>
      <c r="R11" s="5">
        <v>6062.5</v>
      </c>
      <c r="S11" s="5">
        <v>6062.5</v>
      </c>
      <c r="T11" s="5">
        <v>6062.5</v>
      </c>
      <c r="U11" s="5">
        <v>6062.5</v>
      </c>
      <c r="V11" s="5">
        <v>6062.5</v>
      </c>
      <c r="W11" s="5">
        <v>6062.5</v>
      </c>
    </row>
    <row r="12" spans="1:23">
      <c r="A12" s="6" t="s">
        <v>77</v>
      </c>
      <c r="B12" s="6" t="s">
        <v>135</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249</v>
      </c>
      <c r="B13" s="100"/>
      <c r="C13" s="17">
        <v>-19.609775988923715</v>
      </c>
      <c r="D13" s="17">
        <v>42.283997590148417</v>
      </c>
      <c r="E13" s="17">
        <v>82.111702563064242</v>
      </c>
      <c r="F13" s="17">
        <v>2214.116925066302</v>
      </c>
      <c r="G13" s="17">
        <v>2309.8648986705293</v>
      </c>
      <c r="H13" s="17">
        <v>2411.4382270749447</v>
      </c>
      <c r="I13" s="17">
        <v>2519.5602583098043</v>
      </c>
      <c r="J13" s="17">
        <v>2638.8073603902694</v>
      </c>
      <c r="K13" s="17">
        <v>2827.8189876795745</v>
      </c>
      <c r="L13" s="17">
        <v>2913.7404628966824</v>
      </c>
      <c r="M13" s="17">
        <v>3219.9299578475043</v>
      </c>
      <c r="N13" s="17">
        <v>3670.0476608651784</v>
      </c>
      <c r="O13" s="17">
        <v>4855.2372666523142</v>
      </c>
      <c r="P13" s="17">
        <v>5659.3301032701429</v>
      </c>
      <c r="Q13" s="17">
        <v>7510.917599692395</v>
      </c>
      <c r="R13" s="17">
        <v>9122.2418887602289</v>
      </c>
      <c r="S13" s="17">
        <v>9710.4676386814444</v>
      </c>
      <c r="T13" s="17">
        <v>11721.440848952794</v>
      </c>
      <c r="U13" s="17">
        <v>11895.395905186209</v>
      </c>
      <c r="V13" s="17">
        <v>12521.354908427709</v>
      </c>
      <c r="W13" s="17">
        <v>14622.791040961198</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319.65680973371474</v>
      </c>
      <c r="P20" s="5">
        <v>362.8225011236147</v>
      </c>
      <c r="Q20" s="5">
        <v>421.2013875684147</v>
      </c>
      <c r="R20" s="5">
        <v>621.43066167401457</v>
      </c>
      <c r="S20" s="5">
        <v>658.53481974651459</v>
      </c>
      <c r="T20" s="5">
        <v>703.7191577214146</v>
      </c>
      <c r="U20" s="5">
        <v>751.2919717534146</v>
      </c>
      <c r="V20" s="5">
        <v>775.80713271751461</v>
      </c>
      <c r="W20" s="5">
        <v>798.55635975211464</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612.30200055</v>
      </c>
      <c r="P21" s="5">
        <v>973.5355237</v>
      </c>
      <c r="Q21" s="5">
        <v>2046.5282118300001</v>
      </c>
      <c r="R21" s="5">
        <v>2046.5282118300001</v>
      </c>
      <c r="S21" s="5">
        <v>2046.5282118300001</v>
      </c>
      <c r="T21" s="5">
        <v>2214.86883653</v>
      </c>
      <c r="U21" s="5">
        <v>2214.86883653</v>
      </c>
      <c r="V21" s="5">
        <v>2656.5550103800001</v>
      </c>
      <c r="W21" s="5">
        <v>2656.5550103800001</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249</v>
      </c>
      <c r="B26" s="100"/>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2489.6574317591512</v>
      </c>
      <c r="N26" s="17">
        <v>2537.0170132197122</v>
      </c>
      <c r="O26" s="17">
        <v>3194.1334670789115</v>
      </c>
      <c r="P26" s="17">
        <v>3620.3019935728084</v>
      </c>
      <c r="Q26" s="17">
        <v>4768.7096759595852</v>
      </c>
      <c r="R26" s="17">
        <v>4988.9556303607624</v>
      </c>
      <c r="S26" s="17">
        <v>5047.5369088309835</v>
      </c>
      <c r="T26" s="17">
        <v>5283.569485407208</v>
      </c>
      <c r="U26" s="17">
        <v>5351.822435016883</v>
      </c>
      <c r="V26" s="17">
        <v>5839.8407486224378</v>
      </c>
      <c r="W26" s="17">
        <v>5883.4635357142306</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486.63979930451563</v>
      </c>
      <c r="S33" s="5">
        <v>504.85305696781563</v>
      </c>
      <c r="T33" s="5">
        <v>2214.1800297181157</v>
      </c>
      <c r="U33" s="5">
        <v>2241.7658668180156</v>
      </c>
      <c r="V33" s="5">
        <v>2256.9438796271156</v>
      </c>
      <c r="W33" s="5">
        <v>2271.5267480777156</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487.57532703999999</v>
      </c>
      <c r="P34" s="5">
        <v>660.68401003999998</v>
      </c>
      <c r="Q34" s="5">
        <v>1253.2932886799999</v>
      </c>
      <c r="R34" s="5">
        <v>1253.2932886799999</v>
      </c>
      <c r="S34" s="5">
        <v>1253.2932886799999</v>
      </c>
      <c r="T34" s="5">
        <v>1253.2932886799999</v>
      </c>
      <c r="U34" s="5">
        <v>1253.2932886799999</v>
      </c>
      <c r="V34" s="5">
        <v>1320.56290087</v>
      </c>
      <c r="W34" s="5">
        <v>1320.56290087</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249</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740.61385116155748</v>
      </c>
      <c r="P39" s="17">
        <v>942.17330986060006</v>
      </c>
      <c r="Q39" s="17">
        <v>1571.9820889518937</v>
      </c>
      <c r="R39" s="17">
        <v>1863.2262029644239</v>
      </c>
      <c r="S39" s="17">
        <v>1890.8132315952043</v>
      </c>
      <c r="T39" s="17">
        <v>3608.3598271761116</v>
      </c>
      <c r="U39" s="17">
        <v>3646.7258321737495</v>
      </c>
      <c r="V39" s="17">
        <v>3738.3436347157117</v>
      </c>
      <c r="W39" s="17">
        <v>3761.4549150596004</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323.33861676129135</v>
      </c>
      <c r="Q46" s="5">
        <v>366.13221557729133</v>
      </c>
      <c r="R46" s="5">
        <v>389.18687567439133</v>
      </c>
      <c r="S46" s="5">
        <v>414.85918949389134</v>
      </c>
      <c r="T46" s="5">
        <v>444.01625092429134</v>
      </c>
      <c r="U46" s="5">
        <v>476.87712870229132</v>
      </c>
      <c r="V46" s="5">
        <v>496.38446196219132</v>
      </c>
      <c r="W46" s="5">
        <v>1936.3871210274913</v>
      </c>
    </row>
    <row r="47" spans="1:23" s="3" customFormat="1">
      <c r="A47" s="6" t="s">
        <v>146</v>
      </c>
      <c r="B47" s="6" t="s">
        <v>130</v>
      </c>
      <c r="C47" s="5">
        <v>0</v>
      </c>
      <c r="D47" s="5">
        <v>0</v>
      </c>
      <c r="E47" s="5">
        <v>0</v>
      </c>
      <c r="F47" s="5">
        <v>0</v>
      </c>
      <c r="G47" s="5">
        <v>0</v>
      </c>
      <c r="H47" s="5">
        <v>0</v>
      </c>
      <c r="I47" s="5">
        <v>0</v>
      </c>
      <c r="J47" s="5">
        <v>0</v>
      </c>
      <c r="K47" s="5">
        <v>0</v>
      </c>
      <c r="L47" s="5">
        <v>0</v>
      </c>
      <c r="M47" s="5">
        <v>0</v>
      </c>
      <c r="N47" s="5">
        <v>152.51613657999999</v>
      </c>
      <c r="O47" s="5">
        <v>152.51613657999999</v>
      </c>
      <c r="P47" s="5">
        <v>152.51613657999999</v>
      </c>
      <c r="Q47" s="5">
        <v>152.51613657999999</v>
      </c>
      <c r="R47" s="5">
        <v>152.51613657999999</v>
      </c>
      <c r="S47" s="5">
        <v>152.51613657999999</v>
      </c>
      <c r="T47" s="5">
        <v>152.51613657999999</v>
      </c>
      <c r="U47" s="5">
        <v>152.51613657999999</v>
      </c>
      <c r="V47" s="5">
        <v>152.51613657999999</v>
      </c>
      <c r="W47" s="5">
        <v>152.51613657999999</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85</v>
      </c>
      <c r="E50" s="5">
        <v>85</v>
      </c>
      <c r="F50" s="5">
        <v>85</v>
      </c>
      <c r="G50" s="5">
        <v>85</v>
      </c>
      <c r="H50" s="5">
        <v>85</v>
      </c>
      <c r="I50" s="5">
        <v>85</v>
      </c>
      <c r="J50" s="5">
        <v>85</v>
      </c>
      <c r="K50" s="5">
        <v>85</v>
      </c>
      <c r="L50" s="5">
        <v>85</v>
      </c>
      <c r="M50" s="5">
        <v>85</v>
      </c>
      <c r="N50" s="5">
        <v>85</v>
      </c>
      <c r="O50" s="5">
        <v>85</v>
      </c>
      <c r="P50" s="5">
        <v>85</v>
      </c>
      <c r="Q50" s="5">
        <v>1950</v>
      </c>
      <c r="R50" s="5">
        <v>2700</v>
      </c>
      <c r="S50" s="5">
        <v>2700</v>
      </c>
      <c r="T50" s="5">
        <v>2700</v>
      </c>
      <c r="U50" s="5">
        <v>2700</v>
      </c>
      <c r="V50" s="5">
        <v>2700</v>
      </c>
      <c r="W50" s="5">
        <v>2700</v>
      </c>
    </row>
    <row r="51" spans="1:23" s="3" customFormat="1">
      <c r="A51" s="6" t="s">
        <v>146</v>
      </c>
      <c r="B51" s="6" t="s">
        <v>135</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0" t="s">
        <v>249</v>
      </c>
      <c r="B52" s="100"/>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365.57918613454819</v>
      </c>
      <c r="O52" s="17">
        <v>394.66245574386107</v>
      </c>
      <c r="P52" s="17">
        <v>557.6649054086422</v>
      </c>
      <c r="Q52" s="17">
        <v>614.34426362848944</v>
      </c>
      <c r="R52" s="17">
        <v>654.06326930697196</v>
      </c>
      <c r="S52" s="17">
        <v>694.98990063332587</v>
      </c>
      <c r="T52" s="17">
        <v>738.05691008890221</v>
      </c>
      <c r="U52" s="17">
        <v>789.43590906114332</v>
      </c>
      <c r="V52" s="17">
        <v>826.07094799478341</v>
      </c>
      <c r="W52" s="17">
        <v>2283.2645191263273</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258.75199154553707</v>
      </c>
      <c r="N59" s="5">
        <v>449.56104999973707</v>
      </c>
      <c r="O59" s="5">
        <v>453.36631941203706</v>
      </c>
      <c r="P59" s="5">
        <v>459.12985086753707</v>
      </c>
      <c r="Q59" s="5">
        <v>468.29855793923707</v>
      </c>
      <c r="R59" s="5">
        <v>524.5913637188371</v>
      </c>
      <c r="S59" s="5">
        <v>531.21327788253711</v>
      </c>
      <c r="T59" s="5">
        <v>538.9878442732371</v>
      </c>
      <c r="U59" s="5">
        <v>547.91074424933709</v>
      </c>
      <c r="V59" s="5">
        <v>551.80841697673713</v>
      </c>
      <c r="W59" s="5">
        <v>1122.2286539918373</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0</v>
      </c>
      <c r="R60" s="5">
        <v>606.60325931</v>
      </c>
      <c r="S60" s="5">
        <v>1053.7076822199999</v>
      </c>
      <c r="T60" s="5">
        <v>1053.7076822199999</v>
      </c>
      <c r="U60" s="5">
        <v>1053.7076822199999</v>
      </c>
      <c r="V60" s="5">
        <v>1053.7076822199999</v>
      </c>
      <c r="W60" s="5">
        <v>1053.7076822199999</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249</v>
      </c>
      <c r="B65" s="100"/>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305.96953265383189</v>
      </c>
      <c r="N65" s="17">
        <v>501.16606972732393</v>
      </c>
      <c r="O65" s="17">
        <v>508.42748430306705</v>
      </c>
      <c r="P65" s="17">
        <v>519.00023479971617</v>
      </c>
      <c r="Q65" s="17">
        <v>532.42069177474957</v>
      </c>
      <c r="R65" s="17">
        <v>1200.6033778983608</v>
      </c>
      <c r="S65" s="17">
        <v>1659.6652631881161</v>
      </c>
      <c r="T65" s="17">
        <v>1671.7642169867245</v>
      </c>
      <c r="U65" s="17">
        <v>1685.2696055927634</v>
      </c>
      <c r="V65" s="17">
        <v>1693.8484607955791</v>
      </c>
      <c r="W65" s="17">
        <v>2270.198821530661</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148</v>
      </c>
      <c r="B72" s="6" t="s">
        <v>129</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249</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1038.1920269899999</v>
      </c>
      <c r="K7" s="5">
        <v>1038.1920269899999</v>
      </c>
      <c r="L7" s="5">
        <v>1038.1920269899999</v>
      </c>
      <c r="M7" s="5">
        <v>1038.1920269899999</v>
      </c>
      <c r="N7" s="5">
        <v>1038.1920269899999</v>
      </c>
      <c r="O7" s="5">
        <v>1038.1920269899999</v>
      </c>
      <c r="P7" s="5">
        <v>1038.1920269899999</v>
      </c>
      <c r="Q7" s="5">
        <v>1038.1920269899999</v>
      </c>
      <c r="R7" s="5">
        <v>1038.1920269899999</v>
      </c>
      <c r="S7" s="5">
        <v>1038.1920269899999</v>
      </c>
      <c r="T7" s="5">
        <v>1038.1920269899999</v>
      </c>
      <c r="U7" s="5">
        <v>1038.1920269899999</v>
      </c>
      <c r="V7" s="5">
        <v>1038.1920269899999</v>
      </c>
      <c r="W7" s="5">
        <v>1038.1920269899999</v>
      </c>
      <c r="X7" s="5">
        <v>1038.1920269899999</v>
      </c>
      <c r="Z7" s="64"/>
    </row>
    <row r="8" spans="1:26">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406.80797301000001</v>
      </c>
      <c r="J10" s="5">
        <v>406.80797301000001</v>
      </c>
      <c r="K10" s="5">
        <v>406.80797301000001</v>
      </c>
      <c r="L10" s="5">
        <v>406.80797301000001</v>
      </c>
      <c r="M10" s="5">
        <v>406.80797301000001</v>
      </c>
      <c r="N10" s="5">
        <v>406.80797301000001</v>
      </c>
      <c r="O10" s="5">
        <v>406.80797301000001</v>
      </c>
      <c r="P10" s="5">
        <v>406.80797301000001</v>
      </c>
      <c r="Q10" s="5">
        <v>406.80797301000001</v>
      </c>
      <c r="R10" s="5">
        <v>406.80797301000001</v>
      </c>
      <c r="S10" s="5">
        <v>406.80797301000001</v>
      </c>
      <c r="T10" s="5">
        <v>406.80797301000001</v>
      </c>
      <c r="U10" s="5">
        <v>406.80797301000001</v>
      </c>
      <c r="V10" s="5">
        <v>406.80797301000001</v>
      </c>
      <c r="W10" s="5">
        <v>406.80797301000001</v>
      </c>
      <c r="X10" s="5">
        <v>406.80797301000001</v>
      </c>
      <c r="Z10" s="64"/>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Z11" s="64"/>
    </row>
    <row r="12" spans="1:26">
      <c r="A12" s="54" t="s">
        <v>145</v>
      </c>
      <c r="B12" s="54" t="s">
        <v>170</v>
      </c>
      <c r="C12" s="54" t="s">
        <v>171</v>
      </c>
      <c r="D12" s="5">
        <v>0</v>
      </c>
      <c r="E12" s="5">
        <v>0</v>
      </c>
      <c r="F12" s="5">
        <v>0</v>
      </c>
      <c r="G12" s="5">
        <v>0</v>
      </c>
      <c r="H12" s="5">
        <v>0</v>
      </c>
      <c r="I12" s="5">
        <v>0</v>
      </c>
      <c r="J12" s="5">
        <v>184.55710135000001</v>
      </c>
      <c r="K12" s="5">
        <v>245.35772792</v>
      </c>
      <c r="L12" s="5">
        <v>914.14484127000003</v>
      </c>
      <c r="M12" s="5">
        <v>914.14484127000003</v>
      </c>
      <c r="N12" s="5">
        <v>914.14484127000003</v>
      </c>
      <c r="O12" s="5">
        <v>914.14484127000003</v>
      </c>
      <c r="P12" s="5">
        <v>914.14484127000003</v>
      </c>
      <c r="Q12" s="5">
        <v>914.14484127000003</v>
      </c>
      <c r="R12" s="5">
        <v>914.14484127000003</v>
      </c>
      <c r="S12" s="5">
        <v>914.14484127000003</v>
      </c>
      <c r="T12" s="5">
        <v>914.14484127000003</v>
      </c>
      <c r="U12" s="5">
        <v>914.14484127000003</v>
      </c>
      <c r="V12" s="5">
        <v>914.14484127000003</v>
      </c>
      <c r="W12" s="5">
        <v>914.14484127000003</v>
      </c>
      <c r="X12" s="5">
        <v>914.14484127000003</v>
      </c>
      <c r="Z12" s="64"/>
    </row>
    <row r="13" spans="1:26">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0</v>
      </c>
      <c r="E14" s="5">
        <v>115</v>
      </c>
      <c r="F14" s="5">
        <v>115</v>
      </c>
      <c r="G14" s="5">
        <v>115</v>
      </c>
      <c r="H14" s="5">
        <v>115</v>
      </c>
      <c r="I14" s="5">
        <v>201.28390350000001</v>
      </c>
      <c r="J14" s="5">
        <v>288.54407859999998</v>
      </c>
      <c r="K14" s="5">
        <v>300</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128</v>
      </c>
      <c r="B15" s="54" t="s">
        <v>176</v>
      </c>
      <c r="C15" s="54" t="s">
        <v>177</v>
      </c>
      <c r="D15" s="5">
        <v>0</v>
      </c>
      <c r="E15" s="5">
        <v>150</v>
      </c>
      <c r="F15" s="5">
        <v>150</v>
      </c>
      <c r="G15" s="5">
        <v>150</v>
      </c>
      <c r="H15" s="5">
        <v>150</v>
      </c>
      <c r="I15" s="5">
        <v>150</v>
      </c>
      <c r="J15" s="5">
        <v>232.67092477</v>
      </c>
      <c r="K15" s="5">
        <v>232.67092477</v>
      </c>
      <c r="L15" s="5">
        <v>232.67092477</v>
      </c>
      <c r="M15" s="5">
        <v>232.67092477</v>
      </c>
      <c r="N15" s="5">
        <v>232.67092477</v>
      </c>
      <c r="O15" s="5">
        <v>232.67092477</v>
      </c>
      <c r="P15" s="5">
        <v>232.67092477</v>
      </c>
      <c r="Q15" s="5">
        <v>232.67092477</v>
      </c>
      <c r="R15" s="5">
        <v>232.67092477</v>
      </c>
      <c r="S15" s="5">
        <v>232.67092477</v>
      </c>
      <c r="T15" s="5">
        <v>232.67092477</v>
      </c>
      <c r="U15" s="5">
        <v>232.67092477</v>
      </c>
      <c r="V15" s="5">
        <v>232.67092477</v>
      </c>
      <c r="W15" s="5">
        <v>232.67092477</v>
      </c>
      <c r="X15" s="5">
        <v>232.67092477</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17.69615817</v>
      </c>
      <c r="H24" s="5">
        <v>17.69615817</v>
      </c>
      <c r="I24" s="5">
        <v>17.69615817</v>
      </c>
      <c r="J24" s="5">
        <v>17.69615817</v>
      </c>
      <c r="K24" s="5">
        <v>17.69615817</v>
      </c>
      <c r="L24" s="5">
        <v>17.69615817</v>
      </c>
      <c r="M24" s="5">
        <v>17.69615817</v>
      </c>
      <c r="N24" s="5">
        <v>17.69615817</v>
      </c>
      <c r="O24" s="5">
        <v>17.69615817</v>
      </c>
      <c r="P24" s="5">
        <v>17.69615817</v>
      </c>
      <c r="Q24" s="5">
        <v>17.69615817</v>
      </c>
      <c r="R24" s="5">
        <v>17.69615817</v>
      </c>
      <c r="S24" s="5">
        <v>17.69615817</v>
      </c>
      <c r="T24" s="5">
        <v>17.69615817</v>
      </c>
      <c r="U24" s="5">
        <v>17.69615817</v>
      </c>
      <c r="V24" s="5">
        <v>17.69615817</v>
      </c>
      <c r="W24" s="5">
        <v>17.69615817</v>
      </c>
      <c r="X24" s="5">
        <v>17.69615817</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0</v>
      </c>
      <c r="G27" s="5">
        <v>82.303841829999996</v>
      </c>
      <c r="H27" s="5">
        <v>242.30384183000001</v>
      </c>
      <c r="I27" s="5">
        <v>402.30384183000001</v>
      </c>
      <c r="J27" s="5">
        <v>562.30384183000001</v>
      </c>
      <c r="K27" s="5">
        <v>562.30384183000001</v>
      </c>
      <c r="L27" s="5">
        <v>562.30384183000001</v>
      </c>
      <c r="M27" s="5">
        <v>562.30384183000001</v>
      </c>
      <c r="N27" s="5">
        <v>562.30384183000001</v>
      </c>
      <c r="O27" s="5">
        <v>562.30384183000001</v>
      </c>
      <c r="P27" s="5">
        <v>562.30384183000001</v>
      </c>
      <c r="Q27" s="5">
        <v>562.30384183000001</v>
      </c>
      <c r="R27" s="5">
        <v>562.30384183000001</v>
      </c>
      <c r="S27" s="5">
        <v>562.30384183000001</v>
      </c>
      <c r="T27" s="5">
        <v>562.30384183000001</v>
      </c>
      <c r="U27" s="5">
        <v>562.30384183000001</v>
      </c>
      <c r="V27" s="5">
        <v>562.30384183000001</v>
      </c>
      <c r="W27" s="5">
        <v>562.30384183000001</v>
      </c>
      <c r="X27" s="5">
        <v>562.30384183000001</v>
      </c>
      <c r="Z27" s="64"/>
    </row>
    <row r="28" spans="1:26">
      <c r="A28" s="54" t="s">
        <v>147</v>
      </c>
      <c r="B28" s="54" t="s">
        <v>202</v>
      </c>
      <c r="C28" s="54" t="s">
        <v>203</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147</v>
      </c>
      <c r="B29" s="54" t="s">
        <v>204</v>
      </c>
      <c r="C29" s="54" t="s">
        <v>205</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0</v>
      </c>
      <c r="E34" s="5">
        <v>0</v>
      </c>
      <c r="F34" s="5">
        <v>0</v>
      </c>
      <c r="G34" s="5">
        <v>0</v>
      </c>
      <c r="H34" s="5">
        <v>0</v>
      </c>
      <c r="I34" s="5">
        <v>0</v>
      </c>
      <c r="J34" s="5">
        <v>0</v>
      </c>
      <c r="K34" s="5">
        <v>0</v>
      </c>
      <c r="L34" s="5">
        <v>0</v>
      </c>
      <c r="M34" s="5">
        <v>42.536000319999999</v>
      </c>
      <c r="N34" s="5">
        <v>467.40327243000002</v>
      </c>
      <c r="O34" s="5">
        <v>949.23214232999999</v>
      </c>
      <c r="P34" s="5">
        <v>949.23214232999999</v>
      </c>
      <c r="Q34" s="5">
        <v>949.23214232999999</v>
      </c>
      <c r="R34" s="5">
        <v>949.23214232999999</v>
      </c>
      <c r="S34" s="5">
        <v>949.23214232999999</v>
      </c>
      <c r="T34" s="5">
        <v>949.23214232999999</v>
      </c>
      <c r="U34" s="5">
        <v>949.23214232999999</v>
      </c>
      <c r="V34" s="5">
        <v>949.23214232999999</v>
      </c>
      <c r="W34" s="5">
        <v>949.23214232999999</v>
      </c>
      <c r="X34" s="5">
        <v>949.23214232999999</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2" t="s">
        <v>226</v>
      </c>
      <c r="B40" s="102"/>
      <c r="C40" s="85"/>
      <c r="D40" s="5">
        <v>0</v>
      </c>
      <c r="E40" s="5">
        <v>0</v>
      </c>
      <c r="F40" s="5">
        <v>0</v>
      </c>
      <c r="G40" s="5">
        <v>0</v>
      </c>
      <c r="H40" s="5">
        <v>0</v>
      </c>
      <c r="I40" s="5">
        <v>0</v>
      </c>
      <c r="J40" s="5">
        <v>0</v>
      </c>
      <c r="K40" s="5">
        <v>0</v>
      </c>
      <c r="L40" s="5">
        <v>0</v>
      </c>
      <c r="M40" s="5">
        <v>0</v>
      </c>
      <c r="N40" s="5">
        <v>0</v>
      </c>
      <c r="O40" s="5">
        <v>0</v>
      </c>
      <c r="P40" s="5">
        <v>1812.5</v>
      </c>
      <c r="Q40" s="5">
        <v>1812.5</v>
      </c>
      <c r="R40" s="5">
        <v>1812.5</v>
      </c>
      <c r="S40" s="5">
        <v>1812.5</v>
      </c>
      <c r="T40" s="5">
        <v>1812.5</v>
      </c>
      <c r="U40" s="5">
        <v>1812.5</v>
      </c>
      <c r="V40" s="5">
        <v>1812.5</v>
      </c>
      <c r="W40" s="5">
        <v>1812.5</v>
      </c>
      <c r="X40" s="5">
        <v>1812.5</v>
      </c>
      <c r="Z40" s="64"/>
    </row>
    <row r="41" spans="1:26">
      <c r="A41" s="101" t="s">
        <v>227</v>
      </c>
      <c r="B41" s="101"/>
      <c r="C41" s="86"/>
      <c r="D41" s="55">
        <v>0</v>
      </c>
      <c r="E41" s="55">
        <v>790</v>
      </c>
      <c r="F41" s="55">
        <v>790</v>
      </c>
      <c r="G41" s="55">
        <v>890</v>
      </c>
      <c r="H41" s="55">
        <v>1050</v>
      </c>
      <c r="I41" s="55">
        <v>1703.09187651</v>
      </c>
      <c r="J41" s="55">
        <v>3405.7721047200002</v>
      </c>
      <c r="K41" s="55">
        <v>3478.0286526899999</v>
      </c>
      <c r="L41" s="55">
        <v>4146.8157660400002</v>
      </c>
      <c r="M41" s="55">
        <v>4189.3517663599996</v>
      </c>
      <c r="N41" s="55">
        <v>4614.2190384700007</v>
      </c>
      <c r="O41" s="55">
        <v>5351.0479083700002</v>
      </c>
      <c r="P41" s="55">
        <v>7163.5479083700002</v>
      </c>
      <c r="Q41" s="55">
        <v>7163.5479083700002</v>
      </c>
      <c r="R41" s="55">
        <v>7163.5479083700002</v>
      </c>
      <c r="S41" s="55">
        <v>7163.5479083700002</v>
      </c>
      <c r="T41" s="55">
        <v>7163.5479083700002</v>
      </c>
      <c r="U41" s="55">
        <v>7163.5479083700002</v>
      </c>
      <c r="V41" s="55">
        <v>7163.5479083700002</v>
      </c>
      <c r="W41" s="55">
        <v>7163.5479083700002</v>
      </c>
      <c r="X41" s="55">
        <v>7163.5479083700002</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0</v>
      </c>
      <c r="E45" s="5">
        <v>0</v>
      </c>
      <c r="F45" s="5">
        <v>0</v>
      </c>
      <c r="G45" s="5">
        <v>0</v>
      </c>
      <c r="H45" s="5">
        <v>349.96063758999998</v>
      </c>
      <c r="I45" s="5">
        <v>600</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Z50" s="64"/>
    </row>
    <row r="51" spans="1:26">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300</v>
      </c>
      <c r="S51" s="5">
        <v>500</v>
      </c>
      <c r="T51" s="5">
        <v>500</v>
      </c>
      <c r="U51" s="5">
        <v>500</v>
      </c>
      <c r="V51" s="5">
        <v>500</v>
      </c>
      <c r="W51" s="5">
        <v>500</v>
      </c>
      <c r="X51" s="5">
        <v>500</v>
      </c>
      <c r="Z51" s="64"/>
    </row>
    <row r="52" spans="1:26">
      <c r="A52" s="54" t="s">
        <v>145</v>
      </c>
      <c r="B52" s="54" t="s">
        <v>170</v>
      </c>
      <c r="C52" s="54" t="s">
        <v>171</v>
      </c>
      <c r="D52" s="5">
        <v>0</v>
      </c>
      <c r="E52" s="5">
        <v>500</v>
      </c>
      <c r="F52" s="5">
        <v>500</v>
      </c>
      <c r="G52" s="5">
        <v>500</v>
      </c>
      <c r="H52" s="5">
        <v>500</v>
      </c>
      <c r="I52" s="5">
        <v>500</v>
      </c>
      <c r="J52" s="5">
        <v>500</v>
      </c>
      <c r="K52" s="5">
        <v>1840.9276448099999</v>
      </c>
      <c r="L52" s="5">
        <v>2085.8551587299999</v>
      </c>
      <c r="M52" s="5">
        <v>2085.8551587299999</v>
      </c>
      <c r="N52" s="5">
        <v>2085.8551587299999</v>
      </c>
      <c r="O52" s="5">
        <v>2085.8551587299999</v>
      </c>
      <c r="P52" s="5">
        <v>2085.8551587299999</v>
      </c>
      <c r="Q52" s="5">
        <v>2085.8551587299999</v>
      </c>
      <c r="R52" s="5">
        <v>2085.8551587299999</v>
      </c>
      <c r="S52" s="5">
        <v>2085.8551587299999</v>
      </c>
      <c r="T52" s="5">
        <v>2085.8551587299999</v>
      </c>
      <c r="U52" s="5">
        <v>2085.8551587299999</v>
      </c>
      <c r="V52" s="5">
        <v>2085.8551587299999</v>
      </c>
      <c r="W52" s="5">
        <v>2085.8551587299999</v>
      </c>
      <c r="X52" s="5">
        <v>2085.8551587299999</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467.32907523</v>
      </c>
      <c r="P55" s="5">
        <v>467.32907523</v>
      </c>
      <c r="Q55" s="5">
        <v>467.32907523</v>
      </c>
      <c r="R55" s="5">
        <v>467.32907523</v>
      </c>
      <c r="S55" s="5">
        <v>467.32907523</v>
      </c>
      <c r="T55" s="5">
        <v>467.32907523</v>
      </c>
      <c r="U55" s="5">
        <v>467.32907523</v>
      </c>
      <c r="V55" s="5">
        <v>467.32907523</v>
      </c>
      <c r="W55" s="5">
        <v>467.32907523</v>
      </c>
      <c r="X55" s="5">
        <v>467.32907523</v>
      </c>
      <c r="Z55" s="64"/>
    </row>
    <row r="56" spans="1:26">
      <c r="A56" s="54" t="s">
        <v>128</v>
      </c>
      <c r="B56" s="54" t="s">
        <v>178</v>
      </c>
      <c r="C56" s="54" t="s">
        <v>179</v>
      </c>
      <c r="D56" s="5">
        <v>0</v>
      </c>
      <c r="E56" s="5">
        <v>227</v>
      </c>
      <c r="F56" s="5">
        <v>227</v>
      </c>
      <c r="G56" s="5">
        <v>227</v>
      </c>
      <c r="H56" s="5">
        <v>227</v>
      </c>
      <c r="I56" s="5">
        <v>227</v>
      </c>
      <c r="J56" s="5">
        <v>227</v>
      </c>
      <c r="K56" s="5">
        <v>227</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0</v>
      </c>
      <c r="E64" s="5">
        <v>209</v>
      </c>
      <c r="F64" s="5">
        <v>209</v>
      </c>
      <c r="G64" s="5">
        <v>209</v>
      </c>
      <c r="H64" s="5">
        <v>209</v>
      </c>
      <c r="I64" s="5">
        <v>432.30384183000001</v>
      </c>
      <c r="J64" s="5">
        <v>432.30384183000001</v>
      </c>
      <c r="K64" s="5">
        <v>432.30384183000001</v>
      </c>
      <c r="L64" s="5">
        <v>432.30384183000001</v>
      </c>
      <c r="M64" s="5">
        <v>432.30384183000001</v>
      </c>
      <c r="N64" s="5">
        <v>432.30384183000001</v>
      </c>
      <c r="O64" s="5">
        <v>432.30384183000001</v>
      </c>
      <c r="P64" s="5">
        <v>432.30384183000001</v>
      </c>
      <c r="Q64" s="5">
        <v>432.30384183000001</v>
      </c>
      <c r="R64" s="5">
        <v>432.30384183000001</v>
      </c>
      <c r="S64" s="5">
        <v>432.30384183000001</v>
      </c>
      <c r="T64" s="5">
        <v>432.30384183000001</v>
      </c>
      <c r="U64" s="5">
        <v>432.30384183000001</v>
      </c>
      <c r="V64" s="5">
        <v>432.30384183000001</v>
      </c>
      <c r="W64" s="5">
        <v>432.30384183000001</v>
      </c>
      <c r="X64" s="5">
        <v>432.30384183000001</v>
      </c>
      <c r="Z64" s="64"/>
    </row>
    <row r="65" spans="1:26">
      <c r="A65" s="54" t="s">
        <v>146</v>
      </c>
      <c r="B65" s="54" t="s">
        <v>196</v>
      </c>
      <c r="C65" s="54" t="s">
        <v>197</v>
      </c>
      <c r="D65" s="5">
        <v>0</v>
      </c>
      <c r="E65" s="5">
        <v>151.19999999999999</v>
      </c>
      <c r="F65" s="5">
        <v>151.19999999999999</v>
      </c>
      <c r="G65" s="5">
        <v>151.19999999999999</v>
      </c>
      <c r="H65" s="5">
        <v>151.19999999999999</v>
      </c>
      <c r="I65" s="5">
        <v>151.19999999999999</v>
      </c>
      <c r="J65" s="5">
        <v>151.19999999999999</v>
      </c>
      <c r="K65" s="5">
        <v>270</v>
      </c>
      <c r="L65" s="5">
        <v>750</v>
      </c>
      <c r="M65" s="5">
        <v>750</v>
      </c>
      <c r="N65" s="5">
        <v>750</v>
      </c>
      <c r="O65" s="5">
        <v>750</v>
      </c>
      <c r="P65" s="5">
        <v>750</v>
      </c>
      <c r="Q65" s="5">
        <v>750</v>
      </c>
      <c r="R65" s="5">
        <v>750</v>
      </c>
      <c r="S65" s="5">
        <v>750</v>
      </c>
      <c r="T65" s="5">
        <v>750</v>
      </c>
      <c r="U65" s="5">
        <v>750</v>
      </c>
      <c r="V65" s="5">
        <v>750</v>
      </c>
      <c r="W65" s="5">
        <v>750</v>
      </c>
      <c r="X65" s="5">
        <v>750</v>
      </c>
      <c r="Z65" s="64"/>
    </row>
    <row r="66" spans="1:26">
      <c r="A66" s="54" t="s">
        <v>146</v>
      </c>
      <c r="B66" s="54" t="s">
        <v>198</v>
      </c>
      <c r="C66" s="54" t="s">
        <v>199</v>
      </c>
      <c r="D66" s="5">
        <v>0</v>
      </c>
      <c r="E66" s="5">
        <v>0</v>
      </c>
      <c r="F66" s="5">
        <v>0</v>
      </c>
      <c r="G66" s="5">
        <v>0</v>
      </c>
      <c r="H66" s="5">
        <v>219.8</v>
      </c>
      <c r="I66" s="5">
        <v>476.49615817</v>
      </c>
      <c r="J66" s="5">
        <v>718.8</v>
      </c>
      <c r="K66" s="5">
        <v>1080</v>
      </c>
      <c r="L66" s="5">
        <v>1080</v>
      </c>
      <c r="M66" s="5">
        <v>1080</v>
      </c>
      <c r="N66" s="5">
        <v>1080</v>
      </c>
      <c r="O66" s="5">
        <v>1080</v>
      </c>
      <c r="P66" s="5">
        <v>1080</v>
      </c>
      <c r="Q66" s="5">
        <v>1080</v>
      </c>
      <c r="R66" s="5">
        <v>1080</v>
      </c>
      <c r="S66" s="5">
        <v>1080</v>
      </c>
      <c r="T66" s="5">
        <v>1906.70158825</v>
      </c>
      <c r="U66" s="5">
        <v>1906.70158825</v>
      </c>
      <c r="V66" s="5">
        <v>2000</v>
      </c>
      <c r="W66" s="5">
        <v>2000</v>
      </c>
      <c r="X66" s="5">
        <v>2000</v>
      </c>
      <c r="Z66" s="64"/>
    </row>
    <row r="67" spans="1:26">
      <c r="A67" s="54" t="s">
        <v>146</v>
      </c>
      <c r="B67" s="54" t="s">
        <v>200</v>
      </c>
      <c r="C67" s="54" t="s">
        <v>201</v>
      </c>
      <c r="D67" s="5">
        <v>0</v>
      </c>
      <c r="E67" s="5">
        <v>0</v>
      </c>
      <c r="F67" s="5">
        <v>0</v>
      </c>
      <c r="G67" s="5">
        <v>0</v>
      </c>
      <c r="H67" s="5">
        <v>0</v>
      </c>
      <c r="I67" s="5">
        <v>0</v>
      </c>
      <c r="J67" s="5">
        <v>237.69615816999999</v>
      </c>
      <c r="K67" s="5">
        <v>237.69615816999999</v>
      </c>
      <c r="L67" s="5">
        <v>237.69615816999999</v>
      </c>
      <c r="M67" s="5">
        <v>237.69615816999999</v>
      </c>
      <c r="N67" s="5">
        <v>237.69615816999999</v>
      </c>
      <c r="O67" s="5">
        <v>237.69615816999999</v>
      </c>
      <c r="P67" s="5">
        <v>237.69615816999999</v>
      </c>
      <c r="Q67" s="5">
        <v>237.69615816999999</v>
      </c>
      <c r="R67" s="5">
        <v>237.69615816999999</v>
      </c>
      <c r="S67" s="5">
        <v>237.69615816999999</v>
      </c>
      <c r="T67" s="5">
        <v>237.69615816999999</v>
      </c>
      <c r="U67" s="5">
        <v>237.69615816999999</v>
      </c>
      <c r="V67" s="5">
        <v>237.69615816999999</v>
      </c>
      <c r="W67" s="5">
        <v>237.69615816999999</v>
      </c>
      <c r="X67" s="5">
        <v>237.69615816999999</v>
      </c>
      <c r="Z67" s="64"/>
    </row>
    <row r="68" spans="1:26">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0</v>
      </c>
      <c r="E70" s="5">
        <v>0</v>
      </c>
      <c r="F70" s="5">
        <v>0</v>
      </c>
      <c r="G70" s="5">
        <v>0</v>
      </c>
      <c r="H70" s="5">
        <v>0</v>
      </c>
      <c r="I70" s="5">
        <v>0</v>
      </c>
      <c r="J70" s="5">
        <v>0</v>
      </c>
      <c r="K70" s="5">
        <v>0</v>
      </c>
      <c r="L70" s="5">
        <v>0</v>
      </c>
      <c r="M70" s="5">
        <v>0</v>
      </c>
      <c r="N70" s="5">
        <v>0</v>
      </c>
      <c r="O70" s="5">
        <v>50.767857669999998</v>
      </c>
      <c r="P70" s="5">
        <v>50.767857669999998</v>
      </c>
      <c r="Q70" s="5">
        <v>50.767857669999998</v>
      </c>
      <c r="R70" s="5">
        <v>50.767857669999998</v>
      </c>
      <c r="S70" s="5">
        <v>50.767857669999998</v>
      </c>
      <c r="T70" s="5">
        <v>50.767857669999998</v>
      </c>
      <c r="U70" s="5">
        <v>50.767857669999998</v>
      </c>
      <c r="V70" s="5">
        <v>50.767857669999998</v>
      </c>
      <c r="W70" s="5">
        <v>50.767857669999998</v>
      </c>
      <c r="X70" s="5">
        <v>50.767857669999998</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28.128253269999998</v>
      </c>
      <c r="J77" s="5">
        <v>28.128253269999998</v>
      </c>
      <c r="K77" s="5">
        <v>108.47594831000001</v>
      </c>
      <c r="L77" s="5">
        <v>246.87944698999999</v>
      </c>
      <c r="M77" s="5">
        <v>250.00000001000001</v>
      </c>
      <c r="N77" s="5">
        <v>250.00000001000001</v>
      </c>
      <c r="O77" s="5">
        <v>250.00000001000001</v>
      </c>
      <c r="P77" s="5">
        <v>250.00000001000001</v>
      </c>
      <c r="Q77" s="5">
        <v>250.00000001000001</v>
      </c>
      <c r="R77" s="5">
        <v>250</v>
      </c>
      <c r="S77" s="5">
        <v>250</v>
      </c>
      <c r="T77" s="5">
        <v>250</v>
      </c>
      <c r="U77" s="5">
        <v>250</v>
      </c>
      <c r="V77" s="5">
        <v>250</v>
      </c>
      <c r="W77" s="5">
        <v>250</v>
      </c>
      <c r="X77" s="5">
        <v>250.00000001000001</v>
      </c>
      <c r="Z77" s="64"/>
    </row>
    <row r="78" spans="1:26">
      <c r="A78" s="54" t="s">
        <v>148</v>
      </c>
      <c r="B78" s="54" t="s">
        <v>222</v>
      </c>
      <c r="C78" s="54" t="s">
        <v>223</v>
      </c>
      <c r="D78" s="5">
        <v>0</v>
      </c>
      <c r="E78" s="5">
        <v>0</v>
      </c>
      <c r="F78" s="5">
        <v>0</v>
      </c>
      <c r="G78" s="5">
        <v>0</v>
      </c>
      <c r="H78" s="5">
        <v>0</v>
      </c>
      <c r="I78" s="5">
        <v>0</v>
      </c>
      <c r="J78" s="5">
        <v>89.108364120000005</v>
      </c>
      <c r="K78" s="5">
        <v>190</v>
      </c>
      <c r="L78" s="5">
        <v>190</v>
      </c>
      <c r="M78" s="5">
        <v>190</v>
      </c>
      <c r="N78" s="5">
        <v>190</v>
      </c>
      <c r="O78" s="5">
        <v>190</v>
      </c>
      <c r="P78" s="5">
        <v>190</v>
      </c>
      <c r="Q78" s="5">
        <v>190</v>
      </c>
      <c r="R78" s="5">
        <v>190</v>
      </c>
      <c r="S78" s="5">
        <v>190</v>
      </c>
      <c r="T78" s="5">
        <v>190</v>
      </c>
      <c r="U78" s="5">
        <v>190</v>
      </c>
      <c r="V78" s="5">
        <v>190</v>
      </c>
      <c r="W78" s="5">
        <v>190</v>
      </c>
      <c r="X78" s="5">
        <v>190</v>
      </c>
      <c r="Z78" s="64"/>
    </row>
    <row r="79" spans="1:26">
      <c r="A79" s="54" t="s">
        <v>148</v>
      </c>
      <c r="B79" s="54" t="s">
        <v>224</v>
      </c>
      <c r="C79" s="54" t="s">
        <v>225</v>
      </c>
      <c r="D79" s="5">
        <v>0</v>
      </c>
      <c r="E79" s="5">
        <v>0</v>
      </c>
      <c r="F79" s="5">
        <v>113.73017501</v>
      </c>
      <c r="G79" s="5">
        <v>235.98737151</v>
      </c>
      <c r="H79" s="5">
        <v>366.58792727999997</v>
      </c>
      <c r="I79" s="5">
        <v>480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102" t="s">
        <v>226</v>
      </c>
      <c r="B80" s="102"/>
      <c r="C80" s="54"/>
      <c r="D80" s="5">
        <v>0</v>
      </c>
      <c r="E80" s="5">
        <v>0</v>
      </c>
      <c r="F80" s="5">
        <v>0</v>
      </c>
      <c r="G80" s="5">
        <v>0</v>
      </c>
      <c r="H80" s="5">
        <v>0</v>
      </c>
      <c r="I80" s="5">
        <v>0</v>
      </c>
      <c r="J80" s="5">
        <v>0</v>
      </c>
      <c r="K80" s="5">
        <v>0</v>
      </c>
      <c r="L80" s="5">
        <v>0</v>
      </c>
      <c r="M80" s="5">
        <v>0</v>
      </c>
      <c r="N80" s="5">
        <v>0</v>
      </c>
      <c r="O80" s="5">
        <v>0</v>
      </c>
      <c r="P80" s="5">
        <v>0</v>
      </c>
      <c r="Q80" s="5">
        <v>0</v>
      </c>
      <c r="R80" s="5">
        <v>5480</v>
      </c>
      <c r="S80" s="5">
        <v>5480</v>
      </c>
      <c r="T80" s="5">
        <v>5480</v>
      </c>
      <c r="U80" s="5">
        <v>5480</v>
      </c>
      <c r="V80" s="5">
        <v>5480</v>
      </c>
      <c r="W80" s="5">
        <v>5480</v>
      </c>
      <c r="X80" s="5">
        <v>5480</v>
      </c>
      <c r="Z80" s="64"/>
    </row>
    <row r="81" spans="1:26">
      <c r="A81" s="101" t="s">
        <v>227</v>
      </c>
      <c r="B81" s="101"/>
      <c r="C81" s="86"/>
      <c r="D81" s="55">
        <v>0</v>
      </c>
      <c r="E81" s="55">
        <v>1087.2</v>
      </c>
      <c r="F81" s="55">
        <v>1200.9301750100001</v>
      </c>
      <c r="G81" s="55">
        <v>1323.18737151</v>
      </c>
      <c r="H81" s="55">
        <v>2023.5485648700001</v>
      </c>
      <c r="I81" s="55">
        <v>2895.1282532700002</v>
      </c>
      <c r="J81" s="55">
        <v>3509.23661739</v>
      </c>
      <c r="K81" s="55">
        <v>5511.4035931199996</v>
      </c>
      <c r="L81" s="55">
        <v>6375.7346057200002</v>
      </c>
      <c r="M81" s="55">
        <v>6378.8551587399998</v>
      </c>
      <c r="N81" s="55">
        <v>6378.8551587399998</v>
      </c>
      <c r="O81" s="55">
        <v>7096.9520916399997</v>
      </c>
      <c r="P81" s="55">
        <v>7096.9520916399997</v>
      </c>
      <c r="Q81" s="55">
        <v>7096.9520916399997</v>
      </c>
      <c r="R81" s="55">
        <v>12876.952091629999</v>
      </c>
      <c r="S81" s="55">
        <v>13076.952091629999</v>
      </c>
      <c r="T81" s="55">
        <v>13903.653679880001</v>
      </c>
      <c r="U81" s="55">
        <v>13903.653679880001</v>
      </c>
      <c r="V81" s="55">
        <v>13996.952091629999</v>
      </c>
      <c r="W81" s="55">
        <v>13996.952091629999</v>
      </c>
      <c r="X81" s="55">
        <v>13996.95209164</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0</v>
      </c>
      <c r="E87" s="5">
        <v>55</v>
      </c>
      <c r="F87" s="5">
        <v>55</v>
      </c>
      <c r="G87" s="5">
        <v>55</v>
      </c>
      <c r="H87" s="5">
        <v>404.96063758999998</v>
      </c>
      <c r="I87" s="5">
        <v>655</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1038.1920269899999</v>
      </c>
      <c r="K89" s="5">
        <v>1038.1920269899999</v>
      </c>
      <c r="L89" s="5">
        <v>1038.1920269899999</v>
      </c>
      <c r="M89" s="5">
        <v>1038.1920269899999</v>
      </c>
      <c r="N89" s="5">
        <v>1038.1920269899999</v>
      </c>
      <c r="O89" s="5">
        <v>1038.1920269899999</v>
      </c>
      <c r="P89" s="5">
        <v>1038.1920269899999</v>
      </c>
      <c r="Q89" s="5">
        <v>1038.1920269899999</v>
      </c>
      <c r="R89" s="5">
        <v>1038.1920269899999</v>
      </c>
      <c r="S89" s="5">
        <v>1038.1920269899999</v>
      </c>
      <c r="T89" s="5">
        <v>1038.1920269899999</v>
      </c>
      <c r="U89" s="5">
        <v>1038.1920269899999</v>
      </c>
      <c r="V89" s="5">
        <v>1038.1920269899999</v>
      </c>
      <c r="W89" s="5">
        <v>1038.1920269899999</v>
      </c>
      <c r="X89" s="5">
        <v>1038.1920269899999</v>
      </c>
      <c r="Z89" s="64"/>
    </row>
    <row r="90" spans="1:26">
      <c r="A90" s="54" t="s">
        <v>145</v>
      </c>
      <c r="B90" s="54" t="s">
        <v>162</v>
      </c>
      <c r="C90" s="54" t="s">
        <v>163</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0</v>
      </c>
      <c r="E92" s="5">
        <v>0</v>
      </c>
      <c r="F92" s="5">
        <v>0</v>
      </c>
      <c r="G92" s="5">
        <v>0</v>
      </c>
      <c r="H92" s="5">
        <v>0</v>
      </c>
      <c r="I92" s="5">
        <v>406.80797301000001</v>
      </c>
      <c r="J92" s="5">
        <v>406.80797301000001</v>
      </c>
      <c r="K92" s="5">
        <v>406.80797301000001</v>
      </c>
      <c r="L92" s="5">
        <v>406.80797301000001</v>
      </c>
      <c r="M92" s="5">
        <v>406.80797301000001</v>
      </c>
      <c r="N92" s="5">
        <v>406.80797301000001</v>
      </c>
      <c r="O92" s="5">
        <v>406.80797301000001</v>
      </c>
      <c r="P92" s="5">
        <v>406.80797301000001</v>
      </c>
      <c r="Q92" s="5">
        <v>406.80797301000001</v>
      </c>
      <c r="R92" s="5">
        <v>406.80797301000001</v>
      </c>
      <c r="S92" s="5">
        <v>406.80797301000001</v>
      </c>
      <c r="T92" s="5">
        <v>406.80797301000001</v>
      </c>
      <c r="U92" s="5">
        <v>406.80797301000001</v>
      </c>
      <c r="V92" s="5">
        <v>406.80797301000001</v>
      </c>
      <c r="W92" s="5">
        <v>406.80797301000001</v>
      </c>
      <c r="X92" s="5">
        <v>406.80797301000001</v>
      </c>
      <c r="Z92" s="64"/>
    </row>
    <row r="93" spans="1:26">
      <c r="A93" s="54" t="s">
        <v>145</v>
      </c>
      <c r="B93" s="54" t="s">
        <v>168</v>
      </c>
      <c r="C93" s="54" t="s">
        <v>169</v>
      </c>
      <c r="D93" s="5">
        <v>0</v>
      </c>
      <c r="E93" s="5">
        <v>0</v>
      </c>
      <c r="F93" s="5">
        <v>0</v>
      </c>
      <c r="G93" s="5">
        <v>0</v>
      </c>
      <c r="H93" s="5">
        <v>0</v>
      </c>
      <c r="I93" s="5">
        <v>0</v>
      </c>
      <c r="J93" s="5">
        <v>0</v>
      </c>
      <c r="K93" s="5">
        <v>0</v>
      </c>
      <c r="L93" s="5">
        <v>0</v>
      </c>
      <c r="M93" s="5">
        <v>0</v>
      </c>
      <c r="N93" s="5">
        <v>0</v>
      </c>
      <c r="O93" s="5">
        <v>0</v>
      </c>
      <c r="P93" s="5">
        <v>0</v>
      </c>
      <c r="Q93" s="5">
        <v>0</v>
      </c>
      <c r="R93" s="5">
        <v>300</v>
      </c>
      <c r="S93" s="5">
        <v>500</v>
      </c>
      <c r="T93" s="5">
        <v>500</v>
      </c>
      <c r="U93" s="5">
        <v>500</v>
      </c>
      <c r="V93" s="5">
        <v>500</v>
      </c>
      <c r="W93" s="5">
        <v>500</v>
      </c>
      <c r="X93" s="5">
        <v>500</v>
      </c>
      <c r="Z93" s="64"/>
    </row>
    <row r="94" spans="1:26">
      <c r="A94" s="54" t="s">
        <v>145</v>
      </c>
      <c r="B94" s="54" t="s">
        <v>170</v>
      </c>
      <c r="C94" s="54" t="s">
        <v>171</v>
      </c>
      <c r="D94" s="5">
        <v>0</v>
      </c>
      <c r="E94" s="5">
        <v>500</v>
      </c>
      <c r="F94" s="5">
        <v>500</v>
      </c>
      <c r="G94" s="5">
        <v>500</v>
      </c>
      <c r="H94" s="5">
        <v>500</v>
      </c>
      <c r="I94" s="5">
        <v>500</v>
      </c>
      <c r="J94" s="5">
        <v>684.55710135000004</v>
      </c>
      <c r="K94" s="5">
        <v>2086.2853727299998</v>
      </c>
      <c r="L94" s="5">
        <v>3000</v>
      </c>
      <c r="M94" s="5">
        <v>3000</v>
      </c>
      <c r="N94" s="5">
        <v>3000</v>
      </c>
      <c r="O94" s="5">
        <v>3000</v>
      </c>
      <c r="P94" s="5">
        <v>3000</v>
      </c>
      <c r="Q94" s="5">
        <v>3000</v>
      </c>
      <c r="R94" s="5">
        <v>3000</v>
      </c>
      <c r="S94" s="5">
        <v>3000</v>
      </c>
      <c r="T94" s="5">
        <v>3000</v>
      </c>
      <c r="U94" s="5">
        <v>3000</v>
      </c>
      <c r="V94" s="5">
        <v>3000</v>
      </c>
      <c r="W94" s="5">
        <v>3000</v>
      </c>
      <c r="X94" s="5">
        <v>3000</v>
      </c>
      <c r="Z94" s="64"/>
    </row>
    <row r="95" spans="1:26">
      <c r="A95" s="54" t="s">
        <v>128</v>
      </c>
      <c r="B95" s="54" t="s">
        <v>172</v>
      </c>
      <c r="C95" s="54" t="s">
        <v>173</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0</v>
      </c>
      <c r="E96" s="5">
        <v>115</v>
      </c>
      <c r="F96" s="5">
        <v>115</v>
      </c>
      <c r="G96" s="5">
        <v>115</v>
      </c>
      <c r="H96" s="5">
        <v>115</v>
      </c>
      <c r="I96" s="5">
        <v>201.28390350000001</v>
      </c>
      <c r="J96" s="5">
        <v>288.54407859999998</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128</v>
      </c>
      <c r="B97" s="54" t="s">
        <v>176</v>
      </c>
      <c r="C97" s="54" t="s">
        <v>177</v>
      </c>
      <c r="D97" s="5">
        <v>0</v>
      </c>
      <c r="E97" s="5">
        <v>150</v>
      </c>
      <c r="F97" s="5">
        <v>150</v>
      </c>
      <c r="G97" s="5">
        <v>150</v>
      </c>
      <c r="H97" s="5">
        <v>150</v>
      </c>
      <c r="I97" s="5">
        <v>150</v>
      </c>
      <c r="J97" s="5">
        <v>232.67092477</v>
      </c>
      <c r="K97" s="5">
        <v>232.67092477</v>
      </c>
      <c r="L97" s="5">
        <v>232.67092477</v>
      </c>
      <c r="M97" s="5">
        <v>232.67092477</v>
      </c>
      <c r="N97" s="5">
        <v>232.67092477</v>
      </c>
      <c r="O97" s="5">
        <v>700</v>
      </c>
      <c r="P97" s="5">
        <v>700</v>
      </c>
      <c r="Q97" s="5">
        <v>700</v>
      </c>
      <c r="R97" s="5">
        <v>700</v>
      </c>
      <c r="S97" s="5">
        <v>700</v>
      </c>
      <c r="T97" s="5">
        <v>700</v>
      </c>
      <c r="U97" s="5">
        <v>700</v>
      </c>
      <c r="V97" s="5">
        <v>700</v>
      </c>
      <c r="W97" s="5">
        <v>700</v>
      </c>
      <c r="X97" s="5">
        <v>700</v>
      </c>
      <c r="Z97" s="64"/>
    </row>
    <row r="98" spans="1:26">
      <c r="A98" s="54" t="s">
        <v>128</v>
      </c>
      <c r="B98" s="54" t="s">
        <v>178</v>
      </c>
      <c r="C98" s="54" t="s">
        <v>179</v>
      </c>
      <c r="D98" s="5">
        <v>0</v>
      </c>
      <c r="E98" s="5">
        <v>227</v>
      </c>
      <c r="F98" s="5">
        <v>227</v>
      </c>
      <c r="G98" s="5">
        <v>227</v>
      </c>
      <c r="H98" s="5">
        <v>227</v>
      </c>
      <c r="I98" s="5">
        <v>227</v>
      </c>
      <c r="J98" s="5">
        <v>227</v>
      </c>
      <c r="K98" s="5">
        <v>227</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0</v>
      </c>
      <c r="E106" s="5">
        <v>209</v>
      </c>
      <c r="F106" s="5">
        <v>209</v>
      </c>
      <c r="G106" s="5">
        <v>226.69615816999999</v>
      </c>
      <c r="H106" s="5">
        <v>226.69615816999999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151.19999999999999</v>
      </c>
      <c r="I107" s="5">
        <v>151.19999999999999</v>
      </c>
      <c r="J107" s="5">
        <v>151.19999999999999</v>
      </c>
      <c r="K107" s="5">
        <v>270</v>
      </c>
      <c r="L107" s="5">
        <v>750</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146</v>
      </c>
      <c r="B108" s="54" t="s">
        <v>198</v>
      </c>
      <c r="C108" s="54" t="s">
        <v>199</v>
      </c>
      <c r="D108" s="5">
        <v>0</v>
      </c>
      <c r="E108" s="5">
        <v>0</v>
      </c>
      <c r="F108" s="5">
        <v>0</v>
      </c>
      <c r="G108" s="5">
        <v>0</v>
      </c>
      <c r="H108" s="5">
        <v>219.8</v>
      </c>
      <c r="I108" s="5">
        <v>476.49615817</v>
      </c>
      <c r="J108" s="5">
        <v>718.8</v>
      </c>
      <c r="K108" s="5">
        <v>1080</v>
      </c>
      <c r="L108" s="5">
        <v>1080</v>
      </c>
      <c r="M108" s="5">
        <v>1080</v>
      </c>
      <c r="N108" s="5">
        <v>1080</v>
      </c>
      <c r="O108" s="5">
        <v>1080</v>
      </c>
      <c r="P108" s="5">
        <v>1080</v>
      </c>
      <c r="Q108" s="5">
        <v>1080</v>
      </c>
      <c r="R108" s="5">
        <v>1080</v>
      </c>
      <c r="S108" s="5">
        <v>1080</v>
      </c>
      <c r="T108" s="5">
        <v>1906.70158825</v>
      </c>
      <c r="U108" s="5">
        <v>1906.70158825</v>
      </c>
      <c r="V108" s="5">
        <v>2000</v>
      </c>
      <c r="W108" s="5">
        <v>2000</v>
      </c>
      <c r="X108" s="5">
        <v>2000</v>
      </c>
      <c r="Z108" s="64"/>
    </row>
    <row r="109" spans="1:26">
      <c r="A109" s="54" t="s">
        <v>146</v>
      </c>
      <c r="B109" s="54" t="s">
        <v>200</v>
      </c>
      <c r="C109" s="54" t="s">
        <v>201</v>
      </c>
      <c r="D109" s="5">
        <v>0</v>
      </c>
      <c r="E109" s="5">
        <v>0</v>
      </c>
      <c r="F109" s="5">
        <v>0</v>
      </c>
      <c r="G109" s="5">
        <v>82.303841829999996</v>
      </c>
      <c r="H109" s="5">
        <v>242.30384183000001</v>
      </c>
      <c r="I109" s="5">
        <v>402.30384183000001</v>
      </c>
      <c r="J109" s="5">
        <v>800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147</v>
      </c>
      <c r="B111" s="54" t="s">
        <v>204</v>
      </c>
      <c r="C111" s="54" t="s">
        <v>205</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147</v>
      </c>
      <c r="B112" s="54" t="s">
        <v>206</v>
      </c>
      <c r="C112" s="54" t="s">
        <v>207</v>
      </c>
      <c r="D112" s="5">
        <v>0</v>
      </c>
      <c r="E112" s="5">
        <v>0</v>
      </c>
      <c r="F112" s="5">
        <v>0</v>
      </c>
      <c r="G112" s="5">
        <v>0</v>
      </c>
      <c r="H112" s="5">
        <v>0</v>
      </c>
      <c r="I112" s="5">
        <v>0</v>
      </c>
      <c r="J112" s="5">
        <v>0</v>
      </c>
      <c r="K112" s="5">
        <v>0</v>
      </c>
      <c r="L112" s="5">
        <v>0</v>
      </c>
      <c r="M112" s="5">
        <v>0</v>
      </c>
      <c r="N112" s="5">
        <v>0</v>
      </c>
      <c r="O112" s="5">
        <v>50.767857669999998</v>
      </c>
      <c r="P112" s="5">
        <v>50.767857669999998</v>
      </c>
      <c r="Q112" s="5">
        <v>50.767857669999998</v>
      </c>
      <c r="R112" s="5">
        <v>50.767857669999998</v>
      </c>
      <c r="S112" s="5">
        <v>50.767857669999998</v>
      </c>
      <c r="T112" s="5">
        <v>50.767857669999998</v>
      </c>
      <c r="U112" s="5">
        <v>50.767857669999998</v>
      </c>
      <c r="V112" s="5">
        <v>50.767857669999998</v>
      </c>
      <c r="W112" s="5">
        <v>50.767857669999998</v>
      </c>
      <c r="X112" s="5">
        <v>50.767857669999998</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0</v>
      </c>
      <c r="E116" s="5">
        <v>0</v>
      </c>
      <c r="F116" s="5">
        <v>0</v>
      </c>
      <c r="G116" s="5">
        <v>0</v>
      </c>
      <c r="H116" s="5">
        <v>0</v>
      </c>
      <c r="I116" s="5">
        <v>0</v>
      </c>
      <c r="J116" s="5">
        <v>0</v>
      </c>
      <c r="K116" s="5">
        <v>0</v>
      </c>
      <c r="L116" s="5">
        <v>0</v>
      </c>
      <c r="M116" s="5">
        <v>42.536000319999999</v>
      </c>
      <c r="N116" s="5">
        <v>467.40327243000002</v>
      </c>
      <c r="O116" s="5">
        <v>949.23214232999999</v>
      </c>
      <c r="P116" s="5">
        <v>949.23214232999999</v>
      </c>
      <c r="Q116" s="5">
        <v>949.23214232999999</v>
      </c>
      <c r="R116" s="5">
        <v>949.23214232999999</v>
      </c>
      <c r="S116" s="5">
        <v>949.23214232999999</v>
      </c>
      <c r="T116" s="5">
        <v>949.23214232999999</v>
      </c>
      <c r="U116" s="5">
        <v>949.23214232999999</v>
      </c>
      <c r="V116" s="5">
        <v>949.23214232999999</v>
      </c>
      <c r="W116" s="5">
        <v>949.23214232999999</v>
      </c>
      <c r="X116" s="5">
        <v>949.23214232999999</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28.128253269999998</v>
      </c>
      <c r="J119" s="5">
        <v>28.128253269999998</v>
      </c>
      <c r="K119" s="5">
        <v>108.47594831000001</v>
      </c>
      <c r="L119" s="5">
        <v>246.87944698999999</v>
      </c>
      <c r="M119" s="5">
        <v>250.00000001000001</v>
      </c>
      <c r="N119" s="5">
        <v>250.00000001000001</v>
      </c>
      <c r="O119" s="5">
        <v>250.00000001000001</v>
      </c>
      <c r="P119" s="5">
        <v>250.00000001000001</v>
      </c>
      <c r="Q119" s="5">
        <v>250.00000001000001</v>
      </c>
      <c r="R119" s="5">
        <v>250</v>
      </c>
      <c r="S119" s="5">
        <v>250</v>
      </c>
      <c r="T119" s="5">
        <v>250</v>
      </c>
      <c r="U119" s="5">
        <v>250</v>
      </c>
      <c r="V119" s="5">
        <v>250</v>
      </c>
      <c r="W119" s="5">
        <v>250</v>
      </c>
      <c r="X119" s="5">
        <v>250.00000001000001</v>
      </c>
      <c r="Z119" s="64"/>
    </row>
    <row r="120" spans="1:26">
      <c r="A120" s="54" t="s">
        <v>148</v>
      </c>
      <c r="B120" s="54" t="s">
        <v>222</v>
      </c>
      <c r="C120" s="54" t="s">
        <v>223</v>
      </c>
      <c r="D120" s="5">
        <v>0</v>
      </c>
      <c r="E120" s="5">
        <v>0</v>
      </c>
      <c r="F120" s="5">
        <v>0</v>
      </c>
      <c r="G120" s="5">
        <v>0</v>
      </c>
      <c r="H120" s="5">
        <v>0</v>
      </c>
      <c r="I120" s="5">
        <v>0</v>
      </c>
      <c r="J120" s="5">
        <v>239.10836412</v>
      </c>
      <c r="K120" s="5">
        <v>340</v>
      </c>
      <c r="L120" s="5">
        <v>340</v>
      </c>
      <c r="M120" s="5">
        <v>340</v>
      </c>
      <c r="N120" s="5">
        <v>340</v>
      </c>
      <c r="O120" s="5">
        <v>340</v>
      </c>
      <c r="P120" s="5">
        <v>340</v>
      </c>
      <c r="Q120" s="5">
        <v>340</v>
      </c>
      <c r="R120" s="5">
        <v>340</v>
      </c>
      <c r="S120" s="5">
        <v>340</v>
      </c>
      <c r="T120" s="5">
        <v>340</v>
      </c>
      <c r="U120" s="5">
        <v>340</v>
      </c>
      <c r="V120" s="5">
        <v>340</v>
      </c>
      <c r="W120" s="5">
        <v>340</v>
      </c>
      <c r="X120" s="5">
        <v>340</v>
      </c>
      <c r="Z120" s="64"/>
    </row>
    <row r="121" spans="1:26">
      <c r="A121" s="54" t="s">
        <v>148</v>
      </c>
      <c r="B121" s="54" t="s">
        <v>224</v>
      </c>
      <c r="C121" s="54" t="s">
        <v>225</v>
      </c>
      <c r="D121" s="5">
        <v>0</v>
      </c>
      <c r="E121" s="5">
        <v>0</v>
      </c>
      <c r="F121" s="5">
        <v>113.73017501</v>
      </c>
      <c r="G121" s="5">
        <v>235.98737151</v>
      </c>
      <c r="H121" s="5">
        <v>366.58792727999997</v>
      </c>
      <c r="I121" s="5">
        <v>480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102" t="s">
        <v>226</v>
      </c>
      <c r="B122" s="102"/>
      <c r="C122" s="54"/>
      <c r="D122" s="5">
        <v>0</v>
      </c>
      <c r="E122" s="5">
        <v>0</v>
      </c>
      <c r="F122" s="5">
        <v>0</v>
      </c>
      <c r="G122" s="5">
        <v>0</v>
      </c>
      <c r="H122" s="5">
        <v>0</v>
      </c>
      <c r="I122" s="5">
        <v>0</v>
      </c>
      <c r="J122" s="5">
        <v>0</v>
      </c>
      <c r="K122" s="5">
        <v>0</v>
      </c>
      <c r="L122" s="5">
        <v>0</v>
      </c>
      <c r="M122" s="5">
        <v>0</v>
      </c>
      <c r="N122" s="5">
        <v>0</v>
      </c>
      <c r="O122" s="5">
        <v>0</v>
      </c>
      <c r="P122" s="5">
        <v>1812.5</v>
      </c>
      <c r="Q122" s="5">
        <v>1812.5</v>
      </c>
      <c r="R122" s="5">
        <v>7292.5</v>
      </c>
      <c r="S122" s="5">
        <v>7292.5</v>
      </c>
      <c r="T122" s="5">
        <v>7292.5</v>
      </c>
      <c r="U122" s="5">
        <v>7292.5</v>
      </c>
      <c r="V122" s="5">
        <v>7292.5</v>
      </c>
      <c r="W122" s="5">
        <v>7292.5</v>
      </c>
      <c r="X122" s="5">
        <v>7292.5</v>
      </c>
      <c r="Z122" s="64"/>
    </row>
    <row r="123" spans="1:26">
      <c r="A123" s="101" t="s">
        <v>227</v>
      </c>
      <c r="B123" s="101"/>
      <c r="C123" s="86"/>
      <c r="D123" s="55">
        <v>0</v>
      </c>
      <c r="E123" s="55">
        <v>1877.2</v>
      </c>
      <c r="F123" s="55">
        <v>1990.9301750100001</v>
      </c>
      <c r="G123" s="55">
        <v>2213.18737151</v>
      </c>
      <c r="H123" s="55">
        <v>3073.5485648700001</v>
      </c>
      <c r="I123" s="55">
        <v>4598.2201297799993</v>
      </c>
      <c r="J123" s="55">
        <v>6915.0087221100002</v>
      </c>
      <c r="K123" s="55">
        <v>8989.4322458099996</v>
      </c>
      <c r="L123" s="55">
        <v>10522.55037176</v>
      </c>
      <c r="M123" s="55">
        <v>10568.206925100001</v>
      </c>
      <c r="N123" s="55">
        <v>10993.07419721</v>
      </c>
      <c r="O123" s="55">
        <v>12448.000000010001</v>
      </c>
      <c r="P123" s="55">
        <v>14260.500000010001</v>
      </c>
      <c r="Q123" s="55">
        <v>14260.500000010001</v>
      </c>
      <c r="R123" s="55">
        <v>20040.5</v>
      </c>
      <c r="S123" s="55">
        <v>20240.5</v>
      </c>
      <c r="T123" s="55">
        <v>21067.201588249998</v>
      </c>
      <c r="U123" s="55">
        <v>21067.201588249998</v>
      </c>
      <c r="V123" s="55">
        <v>21160.5</v>
      </c>
      <c r="W123" s="55">
        <v>21160.5</v>
      </c>
      <c r="X123" s="55">
        <v>21160.500000010001</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450.52291931000002</v>
      </c>
      <c r="K8" s="5">
        <v>450.52291931000002</v>
      </c>
      <c r="L8" s="5">
        <v>450.52291931000002</v>
      </c>
      <c r="M8" s="5">
        <v>450.52291931000002</v>
      </c>
      <c r="N8" s="5">
        <v>450.52291931000002</v>
      </c>
      <c r="O8" s="5">
        <v>450.52291931000002</v>
      </c>
      <c r="P8" s="5">
        <v>450.52291931000002</v>
      </c>
      <c r="Q8" s="5">
        <v>450.52291931000002</v>
      </c>
      <c r="R8" s="5">
        <v>450.52291931000002</v>
      </c>
      <c r="S8" s="5">
        <v>450.52291931000002</v>
      </c>
      <c r="T8" s="5">
        <v>450.52291931000002</v>
      </c>
      <c r="U8" s="5">
        <v>450.52291931000002</v>
      </c>
      <c r="V8" s="5">
        <v>450.52291931000002</v>
      </c>
      <c r="W8" s="5">
        <v>450.52291931000002</v>
      </c>
      <c r="X8" s="5">
        <v>450.52291931000002</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406.80797302000002</v>
      </c>
      <c r="J10" s="5">
        <v>1349.4770806900001</v>
      </c>
      <c r="K10" s="5">
        <v>1349.4770806900001</v>
      </c>
      <c r="L10" s="5">
        <v>1349.4770806900001</v>
      </c>
      <c r="M10" s="5">
        <v>1349.4770806900001</v>
      </c>
      <c r="N10" s="5">
        <v>1349.4770806900001</v>
      </c>
      <c r="O10" s="5">
        <v>1349.4770806900001</v>
      </c>
      <c r="P10" s="5">
        <v>1349.4770806900001</v>
      </c>
      <c r="Q10" s="5">
        <v>1349.4770806900001</v>
      </c>
      <c r="R10" s="5">
        <v>1349.4770806900001</v>
      </c>
      <c r="S10" s="5">
        <v>1349.4770806900001</v>
      </c>
      <c r="T10" s="5">
        <v>1349.4770806900001</v>
      </c>
      <c r="U10" s="5">
        <v>1349.4770806900001</v>
      </c>
      <c r="V10" s="5">
        <v>1349.4770806900001</v>
      </c>
      <c r="W10" s="5">
        <v>1349.4770806900001</v>
      </c>
      <c r="X10" s="5">
        <v>1349.4770806900001</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145</v>
      </c>
      <c r="B12" s="54" t="s">
        <v>170</v>
      </c>
      <c r="C12" s="54" t="s">
        <v>171</v>
      </c>
      <c r="D12" s="5">
        <v>0</v>
      </c>
      <c r="E12" s="5">
        <v>0</v>
      </c>
      <c r="F12" s="5">
        <v>0</v>
      </c>
      <c r="G12" s="5">
        <v>0</v>
      </c>
      <c r="H12" s="5">
        <v>0</v>
      </c>
      <c r="I12" s="5">
        <v>0</v>
      </c>
      <c r="J12" s="5">
        <v>190.41473741999999</v>
      </c>
      <c r="K12" s="5">
        <v>278.97753757999999</v>
      </c>
      <c r="L12" s="5">
        <v>362.10344744999998</v>
      </c>
      <c r="M12" s="5">
        <v>362.10344744999998</v>
      </c>
      <c r="N12" s="5">
        <v>362.10344744999998</v>
      </c>
      <c r="O12" s="5">
        <v>362.10344744999998</v>
      </c>
      <c r="P12" s="5">
        <v>362.10344744999998</v>
      </c>
      <c r="Q12" s="5">
        <v>362.10344744999998</v>
      </c>
      <c r="R12" s="5">
        <v>1068.31022794</v>
      </c>
      <c r="S12" s="5">
        <v>1068.31022794</v>
      </c>
      <c r="T12" s="5">
        <v>1068.31022794</v>
      </c>
      <c r="U12" s="5">
        <v>1068.31022794</v>
      </c>
      <c r="V12" s="5">
        <v>1217.60440797</v>
      </c>
      <c r="W12" s="5">
        <v>1249.2285319</v>
      </c>
      <c r="X12" s="5">
        <v>1249.2285319</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3143.82786231</v>
      </c>
      <c r="U13" s="5">
        <v>3143.82786231</v>
      </c>
      <c r="V13" s="5">
        <v>3400.9377549999999</v>
      </c>
      <c r="W13" s="5">
        <v>5165.8154819199999</v>
      </c>
      <c r="X13" s="5">
        <v>5165.8154819199999</v>
      </c>
    </row>
    <row r="14" spans="1:25">
      <c r="A14" s="54" t="s">
        <v>128</v>
      </c>
      <c r="B14" s="54" t="s">
        <v>174</v>
      </c>
      <c r="C14" s="54" t="s">
        <v>175</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row>
    <row r="15" spans="1:25">
      <c r="A15" s="54" t="s">
        <v>128</v>
      </c>
      <c r="B15" s="54" t="s">
        <v>176</v>
      </c>
      <c r="C15" s="54" t="s">
        <v>177</v>
      </c>
      <c r="D15" s="5">
        <v>0</v>
      </c>
      <c r="E15" s="5">
        <v>150</v>
      </c>
      <c r="F15" s="5">
        <v>150</v>
      </c>
      <c r="G15" s="5">
        <v>150</v>
      </c>
      <c r="H15" s="5">
        <v>150</v>
      </c>
      <c r="I15" s="5">
        <v>150</v>
      </c>
      <c r="J15" s="5">
        <v>150</v>
      </c>
      <c r="K15" s="5">
        <v>150</v>
      </c>
      <c r="L15" s="5">
        <v>150</v>
      </c>
      <c r="M15" s="5">
        <v>474.17725259000002</v>
      </c>
      <c r="N15" s="5">
        <v>1032.9681513099999</v>
      </c>
      <c r="O15" s="5">
        <v>1333.21312238</v>
      </c>
      <c r="P15" s="5">
        <v>1855.3445144299999</v>
      </c>
      <c r="Q15" s="5">
        <v>1855.3445144299999</v>
      </c>
      <c r="R15" s="5">
        <v>2200</v>
      </c>
      <c r="S15" s="5">
        <v>2200</v>
      </c>
      <c r="T15" s="5">
        <v>2200</v>
      </c>
      <c r="U15" s="5">
        <v>2200</v>
      </c>
      <c r="V15" s="5">
        <v>2200</v>
      </c>
      <c r="W15" s="5">
        <v>2200</v>
      </c>
      <c r="X15" s="5">
        <v>2200</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128</v>
      </c>
      <c r="B19" s="54" t="s">
        <v>184</v>
      </c>
      <c r="C19" s="54" t="s">
        <v>185</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100</v>
      </c>
      <c r="H23" s="5">
        <v>100</v>
      </c>
      <c r="I23" s="5">
        <v>220</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146</v>
      </c>
      <c r="B24" s="54" t="s">
        <v>194</v>
      </c>
      <c r="C24" s="54" t="s">
        <v>195</v>
      </c>
      <c r="D24" s="5">
        <v>0</v>
      </c>
      <c r="E24" s="5">
        <v>0</v>
      </c>
      <c r="F24" s="5">
        <v>0</v>
      </c>
      <c r="G24" s="5">
        <v>0</v>
      </c>
      <c r="H24" s="5">
        <v>0</v>
      </c>
      <c r="I24" s="5">
        <v>0</v>
      </c>
      <c r="J24" s="5">
        <v>0</v>
      </c>
      <c r="K24" s="5">
        <v>0</v>
      </c>
      <c r="L24" s="5">
        <v>120</v>
      </c>
      <c r="M24" s="5">
        <v>120</v>
      </c>
      <c r="N24" s="5">
        <v>120</v>
      </c>
      <c r="O24" s="5">
        <v>120</v>
      </c>
      <c r="P24" s="5">
        <v>120</v>
      </c>
      <c r="Q24" s="5">
        <v>120</v>
      </c>
      <c r="R24" s="5">
        <v>120</v>
      </c>
      <c r="S24" s="5">
        <v>120</v>
      </c>
      <c r="T24" s="5">
        <v>400</v>
      </c>
      <c r="U24" s="5">
        <v>400</v>
      </c>
      <c r="V24" s="5">
        <v>400</v>
      </c>
      <c r="W24" s="5">
        <v>400</v>
      </c>
      <c r="X24" s="5">
        <v>400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160</v>
      </c>
      <c r="I27" s="5">
        <v>200</v>
      </c>
      <c r="J27" s="5">
        <v>200</v>
      </c>
      <c r="K27" s="5">
        <v>360</v>
      </c>
      <c r="L27" s="5">
        <v>400</v>
      </c>
      <c r="M27" s="5">
        <v>400</v>
      </c>
      <c r="N27" s="5">
        <v>400</v>
      </c>
      <c r="O27" s="5">
        <v>400</v>
      </c>
      <c r="P27" s="5">
        <v>400</v>
      </c>
      <c r="Q27" s="5">
        <v>400</v>
      </c>
      <c r="R27" s="5">
        <v>400</v>
      </c>
      <c r="S27" s="5">
        <v>400</v>
      </c>
      <c r="T27" s="5">
        <v>400</v>
      </c>
      <c r="U27" s="5">
        <v>400</v>
      </c>
      <c r="V27" s="5">
        <v>400</v>
      </c>
      <c r="W27" s="5">
        <v>400</v>
      </c>
      <c r="X27" s="5">
        <v>400</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189.45486341</v>
      </c>
      <c r="P29" s="5">
        <v>560.85928746000002</v>
      </c>
      <c r="Q29" s="5">
        <v>644.07544544999996</v>
      </c>
      <c r="R29" s="5">
        <v>1000</v>
      </c>
      <c r="S29" s="5">
        <v>1000</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0</v>
      </c>
      <c r="I34" s="5">
        <v>0</v>
      </c>
      <c r="J34" s="5">
        <v>0</v>
      </c>
      <c r="K34" s="5">
        <v>0</v>
      </c>
      <c r="L34" s="5">
        <v>0</v>
      </c>
      <c r="M34" s="5">
        <v>98.628626089999997</v>
      </c>
      <c r="N34" s="5">
        <v>418.67812271999998</v>
      </c>
      <c r="O34" s="5">
        <v>701.64094602</v>
      </c>
      <c r="P34" s="5">
        <v>701.64094602</v>
      </c>
      <c r="Q34" s="5">
        <v>701.64094602</v>
      </c>
      <c r="R34" s="5">
        <v>701.64094602</v>
      </c>
      <c r="S34" s="5">
        <v>701.64094602</v>
      </c>
      <c r="T34" s="5">
        <v>701.64094602</v>
      </c>
      <c r="U34" s="5">
        <v>701.64094602</v>
      </c>
      <c r="V34" s="5">
        <v>701.64094602</v>
      </c>
      <c r="W34" s="5">
        <v>701.64094602</v>
      </c>
      <c r="X34" s="5">
        <v>701.64094602</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1" t="s">
        <v>227</v>
      </c>
      <c r="B40" s="101"/>
      <c r="C40" s="86"/>
      <c r="D40" s="55">
        <v>0</v>
      </c>
      <c r="E40" s="55">
        <v>790</v>
      </c>
      <c r="F40" s="55">
        <v>790</v>
      </c>
      <c r="G40" s="55">
        <v>890</v>
      </c>
      <c r="H40" s="55">
        <v>1050</v>
      </c>
      <c r="I40" s="55">
        <v>1616.80797302</v>
      </c>
      <c r="J40" s="55">
        <v>3155.4147374200002</v>
      </c>
      <c r="K40" s="55">
        <v>3403.97753758</v>
      </c>
      <c r="L40" s="55">
        <v>3647.1034474500002</v>
      </c>
      <c r="M40" s="55">
        <v>4069.9093261300004</v>
      </c>
      <c r="N40" s="55">
        <v>4948.7497214799996</v>
      </c>
      <c r="O40" s="55">
        <v>8306.4123792600003</v>
      </c>
      <c r="P40" s="55">
        <v>9199.9481953599989</v>
      </c>
      <c r="Q40" s="55">
        <v>9283.1643533499991</v>
      </c>
      <c r="R40" s="55">
        <v>11889.95117396</v>
      </c>
      <c r="S40" s="55">
        <v>11889.95117396</v>
      </c>
      <c r="T40" s="55">
        <v>13213.77903627</v>
      </c>
      <c r="U40" s="55">
        <v>13213.77903627</v>
      </c>
      <c r="V40" s="55">
        <v>13620.183108989999</v>
      </c>
      <c r="W40" s="55">
        <v>15416.684959839999</v>
      </c>
      <c r="X40" s="55">
        <v>15416.684959839999</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349.96063758999998</v>
      </c>
      <c r="I44" s="5">
        <v>600</v>
      </c>
      <c r="J44" s="5">
        <v>645</v>
      </c>
      <c r="K44" s="5">
        <v>645</v>
      </c>
      <c r="L44" s="5">
        <v>645</v>
      </c>
      <c r="M44" s="5">
        <v>645</v>
      </c>
      <c r="N44" s="5">
        <v>645</v>
      </c>
      <c r="O44" s="5">
        <v>645</v>
      </c>
      <c r="P44" s="5">
        <v>645</v>
      </c>
      <c r="Q44" s="5">
        <v>645</v>
      </c>
      <c r="R44" s="5">
        <v>645</v>
      </c>
      <c r="S44" s="5">
        <v>645</v>
      </c>
      <c r="T44" s="5">
        <v>1348.3727646</v>
      </c>
      <c r="U44" s="5">
        <v>1348.3727646</v>
      </c>
      <c r="V44" s="5">
        <v>1559.7807577399999</v>
      </c>
      <c r="W44" s="5">
        <v>1559.7807577399999</v>
      </c>
      <c r="X44" s="5">
        <v>1559.7807577399999</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0</v>
      </c>
      <c r="J49" s="5">
        <v>0</v>
      </c>
      <c r="K49" s="5">
        <v>353.46367830999998</v>
      </c>
      <c r="L49" s="5">
        <v>821.77914672999998</v>
      </c>
      <c r="M49" s="5">
        <v>821.77914672999998</v>
      </c>
      <c r="N49" s="5">
        <v>821.77914672999998</v>
      </c>
      <c r="O49" s="5">
        <v>821.77914672999998</v>
      </c>
      <c r="P49" s="5">
        <v>821.77914672999998</v>
      </c>
      <c r="Q49" s="5">
        <v>822.99491842999998</v>
      </c>
      <c r="R49" s="5">
        <v>900</v>
      </c>
      <c r="S49" s="5">
        <v>900</v>
      </c>
      <c r="T49" s="5">
        <v>900</v>
      </c>
      <c r="U49" s="5">
        <v>900</v>
      </c>
      <c r="V49" s="5">
        <v>900</v>
      </c>
      <c r="W49" s="5">
        <v>900</v>
      </c>
      <c r="X49" s="5">
        <v>900</v>
      </c>
      <c r="Y49" s="3"/>
    </row>
    <row r="50" spans="1:25">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145</v>
      </c>
      <c r="B51" s="54" t="s">
        <v>170</v>
      </c>
      <c r="C51" s="54" t="s">
        <v>171</v>
      </c>
      <c r="D51" s="5">
        <v>0</v>
      </c>
      <c r="E51" s="5">
        <v>500</v>
      </c>
      <c r="F51" s="5">
        <v>500</v>
      </c>
      <c r="G51" s="5">
        <v>500</v>
      </c>
      <c r="H51" s="5">
        <v>500</v>
      </c>
      <c r="I51" s="5">
        <v>500</v>
      </c>
      <c r="J51" s="5">
        <v>500</v>
      </c>
      <c r="K51" s="5">
        <v>1400</v>
      </c>
      <c r="L51" s="5">
        <v>1400</v>
      </c>
      <c r="M51" s="5">
        <v>1400</v>
      </c>
      <c r="N51" s="5">
        <v>1400</v>
      </c>
      <c r="O51" s="5">
        <v>1400</v>
      </c>
      <c r="P51" s="5">
        <v>1400</v>
      </c>
      <c r="Q51" s="5">
        <v>1400</v>
      </c>
      <c r="R51" s="5">
        <v>1828.5922616099999</v>
      </c>
      <c r="S51" s="5">
        <v>2553.4758658400001</v>
      </c>
      <c r="T51" s="5">
        <v>3931.6897720699999</v>
      </c>
      <c r="U51" s="5">
        <v>3931.6897720699999</v>
      </c>
      <c r="V51" s="5">
        <v>3931.6897720699999</v>
      </c>
      <c r="W51" s="5">
        <v>3931.6897720699999</v>
      </c>
      <c r="X51" s="5">
        <v>3931.6897720699999</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0</v>
      </c>
      <c r="N53" s="5">
        <v>0</v>
      </c>
      <c r="O53" s="5">
        <v>185</v>
      </c>
      <c r="P53" s="5">
        <v>185</v>
      </c>
      <c r="Q53" s="5">
        <v>185</v>
      </c>
      <c r="R53" s="5">
        <v>2389.29227661</v>
      </c>
      <c r="S53" s="5">
        <v>2389.29227661</v>
      </c>
      <c r="T53" s="5">
        <v>3450.8787575199999</v>
      </c>
      <c r="U53" s="5">
        <v>3450.8787575199999</v>
      </c>
      <c r="V53" s="5">
        <v>3450.8787575199999</v>
      </c>
      <c r="W53" s="5">
        <v>3450.8787575199999</v>
      </c>
      <c r="X53" s="5">
        <v>3450.8787575199999</v>
      </c>
      <c r="Y53" s="3"/>
    </row>
    <row r="54" spans="1:25">
      <c r="A54" s="54" t="s">
        <v>128</v>
      </c>
      <c r="B54" s="54" t="s">
        <v>176</v>
      </c>
      <c r="C54" s="54" t="s">
        <v>177</v>
      </c>
      <c r="D54" s="5">
        <v>0</v>
      </c>
      <c r="E54" s="5">
        <v>0</v>
      </c>
      <c r="F54" s="5">
        <v>0</v>
      </c>
      <c r="G54" s="5">
        <v>0</v>
      </c>
      <c r="H54" s="5">
        <v>0</v>
      </c>
      <c r="I54" s="5">
        <v>0</v>
      </c>
      <c r="J54" s="5">
        <v>0</v>
      </c>
      <c r="K54" s="5">
        <v>0</v>
      </c>
      <c r="L54" s="5">
        <v>0</v>
      </c>
      <c r="M54" s="5">
        <v>0</v>
      </c>
      <c r="N54" s="5">
        <v>0</v>
      </c>
      <c r="O54" s="5">
        <v>800</v>
      </c>
      <c r="P54" s="5">
        <v>800</v>
      </c>
      <c r="Q54" s="5">
        <v>800</v>
      </c>
      <c r="R54" s="5">
        <v>800</v>
      </c>
      <c r="S54" s="5">
        <v>800</v>
      </c>
      <c r="T54" s="5">
        <v>800</v>
      </c>
      <c r="U54" s="5">
        <v>800</v>
      </c>
      <c r="V54" s="5">
        <v>800</v>
      </c>
      <c r="W54" s="5">
        <v>800</v>
      </c>
      <c r="X54" s="5">
        <v>800</v>
      </c>
      <c r="Y54" s="3"/>
    </row>
    <row r="55" spans="1:25">
      <c r="A55" s="54" t="s">
        <v>128</v>
      </c>
      <c r="B55" s="54" t="s">
        <v>178</v>
      </c>
      <c r="C55" s="54" t="s">
        <v>179</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0</v>
      </c>
      <c r="G60" s="5">
        <v>0</v>
      </c>
      <c r="H60" s="5">
        <v>0</v>
      </c>
      <c r="I60" s="5">
        <v>0</v>
      </c>
      <c r="J60" s="5">
        <v>0</v>
      </c>
      <c r="K60" s="5">
        <v>0</v>
      </c>
      <c r="L60" s="5">
        <v>0</v>
      </c>
      <c r="M60" s="5">
        <v>0</v>
      </c>
      <c r="N60" s="5">
        <v>0</v>
      </c>
      <c r="O60" s="5">
        <v>100</v>
      </c>
      <c r="P60" s="5">
        <v>300</v>
      </c>
      <c r="Q60" s="5">
        <v>300</v>
      </c>
      <c r="R60" s="5">
        <v>300</v>
      </c>
      <c r="S60" s="5">
        <v>300</v>
      </c>
      <c r="T60" s="5">
        <v>300</v>
      </c>
      <c r="U60" s="5">
        <v>300</v>
      </c>
      <c r="V60" s="5">
        <v>300</v>
      </c>
      <c r="W60" s="5">
        <v>300</v>
      </c>
      <c r="X60" s="5">
        <v>300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209</v>
      </c>
      <c r="H63" s="5">
        <v>428.8</v>
      </c>
      <c r="I63" s="5">
        <v>450</v>
      </c>
      <c r="J63" s="5">
        <v>450</v>
      </c>
      <c r="K63" s="5">
        <v>450</v>
      </c>
      <c r="L63" s="5">
        <v>700</v>
      </c>
      <c r="M63" s="5">
        <v>700</v>
      </c>
      <c r="N63" s="5">
        <v>700</v>
      </c>
      <c r="O63" s="5">
        <v>700</v>
      </c>
      <c r="P63" s="5">
        <v>700</v>
      </c>
      <c r="Q63" s="5">
        <v>700</v>
      </c>
      <c r="R63" s="5">
        <v>700</v>
      </c>
      <c r="S63" s="5">
        <v>700</v>
      </c>
      <c r="T63" s="5">
        <v>700</v>
      </c>
      <c r="U63" s="5">
        <v>700</v>
      </c>
      <c r="V63" s="5">
        <v>700</v>
      </c>
      <c r="W63" s="5">
        <v>1050</v>
      </c>
      <c r="X63" s="5">
        <v>1050</v>
      </c>
      <c r="Y63" s="3"/>
    </row>
    <row r="64" spans="1:25">
      <c r="A64" s="54" t="s">
        <v>146</v>
      </c>
      <c r="B64" s="54" t="s">
        <v>196</v>
      </c>
      <c r="C64" s="54" t="s">
        <v>197</v>
      </c>
      <c r="D64" s="5">
        <v>0</v>
      </c>
      <c r="E64" s="5">
        <v>151.19999999999999</v>
      </c>
      <c r="F64" s="5">
        <v>151.19999999999999</v>
      </c>
      <c r="G64" s="5">
        <v>151.19999999999999</v>
      </c>
      <c r="H64" s="5">
        <v>151.19999999999999</v>
      </c>
      <c r="I64" s="5">
        <v>500.87807841</v>
      </c>
      <c r="J64" s="5">
        <v>500.87807841</v>
      </c>
      <c r="K64" s="5">
        <v>531.90442043999997</v>
      </c>
      <c r="L64" s="5">
        <v>750</v>
      </c>
      <c r="M64" s="5">
        <v>750</v>
      </c>
      <c r="N64" s="5">
        <v>750</v>
      </c>
      <c r="O64" s="5">
        <v>750</v>
      </c>
      <c r="P64" s="5">
        <v>750</v>
      </c>
      <c r="Q64" s="5">
        <v>750</v>
      </c>
      <c r="R64" s="5">
        <v>750</v>
      </c>
      <c r="S64" s="5">
        <v>750</v>
      </c>
      <c r="T64" s="5">
        <v>750</v>
      </c>
      <c r="U64" s="5">
        <v>750</v>
      </c>
      <c r="V64" s="5">
        <v>750</v>
      </c>
      <c r="W64" s="5">
        <v>1000</v>
      </c>
      <c r="X64" s="5">
        <v>1000</v>
      </c>
      <c r="Y64" s="3"/>
    </row>
    <row r="65" spans="1:25">
      <c r="A65" s="54" t="s">
        <v>146</v>
      </c>
      <c r="B65" s="54" t="s">
        <v>198</v>
      </c>
      <c r="C65" s="54" t="s">
        <v>199</v>
      </c>
      <c r="D65" s="5">
        <v>0</v>
      </c>
      <c r="E65" s="5">
        <v>0</v>
      </c>
      <c r="F65" s="5">
        <v>0</v>
      </c>
      <c r="G65" s="5">
        <v>0</v>
      </c>
      <c r="H65" s="5">
        <v>0</v>
      </c>
      <c r="I65" s="5">
        <v>0</v>
      </c>
      <c r="J65" s="5">
        <v>189.12192159</v>
      </c>
      <c r="K65" s="5">
        <v>638.09557956000003</v>
      </c>
      <c r="L65" s="5">
        <v>650</v>
      </c>
      <c r="M65" s="5">
        <v>650</v>
      </c>
      <c r="N65" s="5">
        <v>650</v>
      </c>
      <c r="O65" s="5">
        <v>650</v>
      </c>
      <c r="P65" s="5">
        <v>650</v>
      </c>
      <c r="Q65" s="5">
        <v>650</v>
      </c>
      <c r="R65" s="5">
        <v>650</v>
      </c>
      <c r="S65" s="5">
        <v>650</v>
      </c>
      <c r="T65" s="5">
        <v>650</v>
      </c>
      <c r="U65" s="5">
        <v>650</v>
      </c>
      <c r="V65" s="5">
        <v>650</v>
      </c>
      <c r="W65" s="5">
        <v>650</v>
      </c>
      <c r="X65" s="5">
        <v>650</v>
      </c>
      <c r="Y65" s="3"/>
    </row>
    <row r="66" spans="1:25">
      <c r="A66" s="54" t="s">
        <v>146</v>
      </c>
      <c r="B66" s="54" t="s">
        <v>200</v>
      </c>
      <c r="C66" s="54" t="s">
        <v>201</v>
      </c>
      <c r="D66" s="5">
        <v>0</v>
      </c>
      <c r="E66" s="5">
        <v>0</v>
      </c>
      <c r="F66" s="5">
        <v>0</v>
      </c>
      <c r="G66" s="5">
        <v>0</v>
      </c>
      <c r="H66" s="5">
        <v>0</v>
      </c>
      <c r="I66" s="5">
        <v>109.12192159</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55</v>
      </c>
      <c r="S67" s="5">
        <v>55</v>
      </c>
      <c r="T67" s="5">
        <v>768.80094566000002</v>
      </c>
      <c r="U67" s="5">
        <v>768.80094566000002</v>
      </c>
      <c r="V67" s="5">
        <v>800</v>
      </c>
      <c r="W67" s="5">
        <v>800</v>
      </c>
      <c r="X67" s="5">
        <v>800</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0</v>
      </c>
      <c r="I69" s="5">
        <v>0</v>
      </c>
      <c r="J69" s="5">
        <v>0</v>
      </c>
      <c r="K69" s="5">
        <v>0</v>
      </c>
      <c r="L69" s="5">
        <v>0</v>
      </c>
      <c r="M69" s="5">
        <v>0</v>
      </c>
      <c r="N69" s="5">
        <v>0</v>
      </c>
      <c r="O69" s="5">
        <v>298.35905396999999</v>
      </c>
      <c r="P69" s="5">
        <v>298.35905396999999</v>
      </c>
      <c r="Q69" s="5">
        <v>298.35905396999999</v>
      </c>
      <c r="R69" s="5">
        <v>525.54140360999997</v>
      </c>
      <c r="S69" s="5">
        <v>525.54140360999997</v>
      </c>
      <c r="T69" s="5">
        <v>735.26912480999999</v>
      </c>
      <c r="U69" s="5">
        <v>735.26912480999999</v>
      </c>
      <c r="V69" s="5">
        <v>761.77055175999999</v>
      </c>
      <c r="W69" s="5">
        <v>761.77055175999999</v>
      </c>
      <c r="X69" s="5">
        <v>761.77055175999999</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60.902838160000002</v>
      </c>
      <c r="S70" s="5">
        <v>60.902838160000002</v>
      </c>
      <c r="T70" s="5">
        <v>458.36093868</v>
      </c>
      <c r="U70" s="5">
        <v>458.36093868</v>
      </c>
      <c r="V70" s="5">
        <v>458.36093868</v>
      </c>
      <c r="W70" s="5">
        <v>534.39854152999999</v>
      </c>
      <c r="X70" s="5">
        <v>534.39854152999999</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0</v>
      </c>
      <c r="O76" s="5">
        <v>0</v>
      </c>
      <c r="P76" s="5">
        <v>58.68050891</v>
      </c>
      <c r="Q76" s="5">
        <v>175.57638700999999</v>
      </c>
      <c r="R76" s="5">
        <v>175.57638700999999</v>
      </c>
      <c r="S76" s="5">
        <v>175.57638700999999</v>
      </c>
      <c r="T76" s="5">
        <v>175.57638700999999</v>
      </c>
      <c r="U76" s="5">
        <v>175.57638700999999</v>
      </c>
      <c r="V76" s="5">
        <v>175.57638700999999</v>
      </c>
      <c r="W76" s="5">
        <v>175.57638700999999</v>
      </c>
      <c r="X76" s="5">
        <v>175.57638700999999</v>
      </c>
      <c r="Y76" s="3"/>
    </row>
    <row r="77" spans="1:25">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148</v>
      </c>
      <c r="B78" s="54" t="s">
        <v>224</v>
      </c>
      <c r="C78" s="54" t="s">
        <v>225</v>
      </c>
      <c r="D78" s="5">
        <v>0</v>
      </c>
      <c r="E78" s="5">
        <v>0</v>
      </c>
      <c r="F78" s="5">
        <v>113.73017501</v>
      </c>
      <c r="G78" s="5">
        <v>235.98737151</v>
      </c>
      <c r="H78" s="5">
        <v>366.58792727999997</v>
      </c>
      <c r="I78" s="5">
        <v>502.64650103999998</v>
      </c>
      <c r="J78" s="5">
        <v>580.76188530000002</v>
      </c>
      <c r="K78" s="5">
        <v>735.56957637000005</v>
      </c>
      <c r="L78" s="5">
        <v>839.93978736999998</v>
      </c>
      <c r="M78" s="5">
        <v>920.43571325999994</v>
      </c>
      <c r="N78" s="5">
        <v>1120.6551346700001</v>
      </c>
      <c r="O78" s="5">
        <v>1228.3089949800001</v>
      </c>
      <c r="P78" s="5">
        <v>1376.25486176</v>
      </c>
      <c r="Q78" s="5">
        <v>1426.1546954599999</v>
      </c>
      <c r="R78" s="5">
        <v>1675.5355035799998</v>
      </c>
      <c r="S78" s="5">
        <v>1675.5355035799998</v>
      </c>
      <c r="T78" s="5">
        <v>1819.7146991300001</v>
      </c>
      <c r="U78" s="5">
        <v>1819.7146991300001</v>
      </c>
      <c r="V78" s="5">
        <v>1870.8383121000002</v>
      </c>
      <c r="W78" s="5">
        <v>1908.1607820300001</v>
      </c>
      <c r="X78" s="5">
        <v>1908.1607820300001</v>
      </c>
      <c r="Y78" s="3"/>
    </row>
    <row r="79" spans="1:25">
      <c r="A79" s="101" t="s">
        <v>227</v>
      </c>
      <c r="B79" s="101"/>
      <c r="C79" s="86"/>
      <c r="D79" s="55">
        <v>0</v>
      </c>
      <c r="E79" s="55">
        <v>1087.2</v>
      </c>
      <c r="F79" s="55">
        <v>1200.9301750100001</v>
      </c>
      <c r="G79" s="55">
        <v>1323.18737151</v>
      </c>
      <c r="H79" s="55">
        <v>2023.5485648700001</v>
      </c>
      <c r="I79" s="55">
        <v>2889.6465010399997</v>
      </c>
      <c r="J79" s="55">
        <v>3492.7618852999999</v>
      </c>
      <c r="K79" s="55">
        <v>5381.03325468</v>
      </c>
      <c r="L79" s="55">
        <v>6433.7189340999994</v>
      </c>
      <c r="M79" s="55">
        <v>6514.2148599899992</v>
      </c>
      <c r="N79" s="55">
        <v>6714.4342813999992</v>
      </c>
      <c r="O79" s="55">
        <v>8206.4471956799989</v>
      </c>
      <c r="P79" s="55">
        <v>8613.0735713699996</v>
      </c>
      <c r="Q79" s="55">
        <v>8781.08505487</v>
      </c>
      <c r="R79" s="55">
        <v>13383.440670579999</v>
      </c>
      <c r="S79" s="55">
        <v>14108.32427481</v>
      </c>
      <c r="T79" s="55">
        <v>18716.66338948</v>
      </c>
      <c r="U79" s="55">
        <v>18716.66338948</v>
      </c>
      <c r="V79" s="55">
        <v>19036.895476880003</v>
      </c>
      <c r="W79" s="55">
        <v>19750.255549660003</v>
      </c>
      <c r="X79" s="55">
        <v>19750.255549660003</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404.96063758999998</v>
      </c>
      <c r="I85" s="5">
        <v>655</v>
      </c>
      <c r="J85" s="5">
        <v>700</v>
      </c>
      <c r="K85" s="5">
        <v>700</v>
      </c>
      <c r="L85" s="5">
        <v>700</v>
      </c>
      <c r="M85" s="5">
        <v>700</v>
      </c>
      <c r="N85" s="5">
        <v>700</v>
      </c>
      <c r="O85" s="5">
        <v>700</v>
      </c>
      <c r="P85" s="5">
        <v>700</v>
      </c>
      <c r="Q85" s="5">
        <v>700</v>
      </c>
      <c r="R85" s="5">
        <v>700</v>
      </c>
      <c r="S85" s="5">
        <v>700</v>
      </c>
      <c r="T85" s="5">
        <v>1403.3727646</v>
      </c>
      <c r="U85" s="5">
        <v>1403.3727646</v>
      </c>
      <c r="V85" s="5">
        <v>1614.7807577399999</v>
      </c>
      <c r="W85" s="5">
        <v>1614.7807577399999</v>
      </c>
      <c r="X85" s="5">
        <v>1614.7807577399999</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355</v>
      </c>
      <c r="I88" s="5">
        <v>355</v>
      </c>
      <c r="J88" s="5">
        <v>450.52291931000002</v>
      </c>
      <c r="K88" s="5">
        <v>450.52291931000002</v>
      </c>
      <c r="L88" s="5">
        <v>450.52291931000002</v>
      </c>
      <c r="M88" s="5">
        <v>450.52291931000002</v>
      </c>
      <c r="N88" s="5">
        <v>450.52291931000002</v>
      </c>
      <c r="O88" s="5">
        <v>450.52291931000002</v>
      </c>
      <c r="P88" s="5">
        <v>450.52291931000002</v>
      </c>
      <c r="Q88" s="5">
        <v>450.52291931000002</v>
      </c>
      <c r="R88" s="5">
        <v>1450.5229193099999</v>
      </c>
      <c r="S88" s="5">
        <v>1450.5229193099999</v>
      </c>
      <c r="T88" s="5">
        <v>1450.5229193099999</v>
      </c>
      <c r="U88" s="5">
        <v>1450.5229193099999</v>
      </c>
      <c r="V88" s="5">
        <v>1450.5229193099999</v>
      </c>
      <c r="W88" s="5">
        <v>1450.5229193099999</v>
      </c>
      <c r="X88" s="5">
        <v>1450.5229193099999</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406.80797302000002</v>
      </c>
      <c r="J90" s="5">
        <v>1349.4770806900001</v>
      </c>
      <c r="K90" s="5">
        <v>1702.9407590000001</v>
      </c>
      <c r="L90" s="5">
        <v>2171.25622742</v>
      </c>
      <c r="M90" s="5">
        <v>2171.25622742</v>
      </c>
      <c r="N90" s="5">
        <v>2171.25622742</v>
      </c>
      <c r="O90" s="5">
        <v>2171.25622742</v>
      </c>
      <c r="P90" s="5">
        <v>2171.25622742</v>
      </c>
      <c r="Q90" s="5">
        <v>2172.47199912</v>
      </c>
      <c r="R90" s="5">
        <v>2249.4770806900001</v>
      </c>
      <c r="S90" s="5">
        <v>2249.4770806900001</v>
      </c>
      <c r="T90" s="5">
        <v>2249.4770806900001</v>
      </c>
      <c r="U90" s="5">
        <v>2249.4770806900001</v>
      </c>
      <c r="V90" s="5">
        <v>2249.4770806900001</v>
      </c>
      <c r="W90" s="5">
        <v>2249.4770806900001</v>
      </c>
      <c r="X90" s="5">
        <v>2249.4770806900001</v>
      </c>
      <c r="Y90" s="3"/>
    </row>
    <row r="91" spans="1:25">
      <c r="A91" s="54" t="s">
        <v>145</v>
      </c>
      <c r="B91" s="54" t="s">
        <v>168</v>
      </c>
      <c r="C91" s="54" t="s">
        <v>169</v>
      </c>
      <c r="D91" s="5">
        <v>0</v>
      </c>
      <c r="E91" s="5">
        <v>0</v>
      </c>
      <c r="F91" s="5">
        <v>0</v>
      </c>
      <c r="G91" s="5">
        <v>0</v>
      </c>
      <c r="H91" s="5">
        <v>0</v>
      </c>
      <c r="I91" s="5">
        <v>0</v>
      </c>
      <c r="J91" s="5">
        <v>0</v>
      </c>
      <c r="K91" s="5">
        <v>0</v>
      </c>
      <c r="L91" s="5">
        <v>0</v>
      </c>
      <c r="M91" s="5">
        <v>0</v>
      </c>
      <c r="N91" s="5">
        <v>0</v>
      </c>
      <c r="O91" s="5">
        <v>0</v>
      </c>
      <c r="P91" s="5">
        <v>0</v>
      </c>
      <c r="Q91" s="5">
        <v>0</v>
      </c>
      <c r="R91" s="5">
        <v>500</v>
      </c>
      <c r="S91" s="5">
        <v>500</v>
      </c>
      <c r="T91" s="5">
        <v>500</v>
      </c>
      <c r="U91" s="5">
        <v>500</v>
      </c>
      <c r="V91" s="5">
        <v>500</v>
      </c>
      <c r="W91" s="5">
        <v>500</v>
      </c>
      <c r="X91" s="5">
        <v>500</v>
      </c>
      <c r="Y91" s="3"/>
    </row>
    <row r="92" spans="1:25">
      <c r="A92" s="54" t="s">
        <v>145</v>
      </c>
      <c r="B92" s="54" t="s">
        <v>170</v>
      </c>
      <c r="C92" s="54" t="s">
        <v>171</v>
      </c>
      <c r="D92" s="5">
        <v>0</v>
      </c>
      <c r="E92" s="5">
        <v>500</v>
      </c>
      <c r="F92" s="5">
        <v>500</v>
      </c>
      <c r="G92" s="5">
        <v>500</v>
      </c>
      <c r="H92" s="5">
        <v>500</v>
      </c>
      <c r="I92" s="5">
        <v>500</v>
      </c>
      <c r="J92" s="5">
        <v>690.41473741999994</v>
      </c>
      <c r="K92" s="5">
        <v>1678.97753758</v>
      </c>
      <c r="L92" s="5">
        <v>1762.10344745</v>
      </c>
      <c r="M92" s="5">
        <v>1762.10344745</v>
      </c>
      <c r="N92" s="5">
        <v>1762.10344745</v>
      </c>
      <c r="O92" s="5">
        <v>1762.10344745</v>
      </c>
      <c r="P92" s="5">
        <v>1762.10344745</v>
      </c>
      <c r="Q92" s="5">
        <v>1762.10344745</v>
      </c>
      <c r="R92" s="5">
        <v>2896.9024895499997</v>
      </c>
      <c r="S92" s="5">
        <v>3621.7860937800001</v>
      </c>
      <c r="T92" s="5">
        <v>5000.0000000099999</v>
      </c>
      <c r="U92" s="5">
        <v>5000.0000000099999</v>
      </c>
      <c r="V92" s="5">
        <v>5149.2941800400004</v>
      </c>
      <c r="W92" s="5">
        <v>5180.9183039700001</v>
      </c>
      <c r="X92" s="5">
        <v>5180.9183039700001</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3143.82786231</v>
      </c>
      <c r="U93" s="5">
        <v>3143.82786231</v>
      </c>
      <c r="V93" s="5">
        <v>3400.9377549999999</v>
      </c>
      <c r="W93" s="5">
        <v>5165.8154819199999</v>
      </c>
      <c r="X93" s="5">
        <v>5165.8154819199999</v>
      </c>
      <c r="Y93" s="3"/>
    </row>
    <row r="94" spans="1:25">
      <c r="A94" s="54" t="s">
        <v>128</v>
      </c>
      <c r="B94" s="54" t="s">
        <v>174</v>
      </c>
      <c r="C94" s="54" t="s">
        <v>175</v>
      </c>
      <c r="D94" s="5">
        <v>0</v>
      </c>
      <c r="E94" s="5">
        <v>115</v>
      </c>
      <c r="F94" s="5">
        <v>115</v>
      </c>
      <c r="G94" s="5">
        <v>115</v>
      </c>
      <c r="H94" s="5">
        <v>115</v>
      </c>
      <c r="I94" s="5">
        <v>115</v>
      </c>
      <c r="J94" s="5">
        <v>115</v>
      </c>
      <c r="K94" s="5">
        <v>115</v>
      </c>
      <c r="L94" s="5">
        <v>115</v>
      </c>
      <c r="M94" s="5">
        <v>115</v>
      </c>
      <c r="N94" s="5">
        <v>115</v>
      </c>
      <c r="O94" s="5">
        <v>300</v>
      </c>
      <c r="P94" s="5">
        <v>300</v>
      </c>
      <c r="Q94" s="5">
        <v>300</v>
      </c>
      <c r="R94" s="5">
        <v>2504.29227661</v>
      </c>
      <c r="S94" s="5">
        <v>2504.29227661</v>
      </c>
      <c r="T94" s="5">
        <v>3565.8787575199999</v>
      </c>
      <c r="U94" s="5">
        <v>3565.8787575199999</v>
      </c>
      <c r="V94" s="5">
        <v>3565.8787575199999</v>
      </c>
      <c r="W94" s="5">
        <v>3565.8787575199999</v>
      </c>
      <c r="X94" s="5">
        <v>3565.8787575199999</v>
      </c>
      <c r="Y94" s="3"/>
    </row>
    <row r="95" spans="1:25">
      <c r="A95" s="54" t="s">
        <v>128</v>
      </c>
      <c r="B95" s="54" t="s">
        <v>176</v>
      </c>
      <c r="C95" s="54" t="s">
        <v>177</v>
      </c>
      <c r="D95" s="5">
        <v>0</v>
      </c>
      <c r="E95" s="5">
        <v>150</v>
      </c>
      <c r="F95" s="5">
        <v>150</v>
      </c>
      <c r="G95" s="5">
        <v>150</v>
      </c>
      <c r="H95" s="5">
        <v>150</v>
      </c>
      <c r="I95" s="5">
        <v>150</v>
      </c>
      <c r="J95" s="5">
        <v>150</v>
      </c>
      <c r="K95" s="5">
        <v>150</v>
      </c>
      <c r="L95" s="5">
        <v>150</v>
      </c>
      <c r="M95" s="5">
        <v>474.17725259000002</v>
      </c>
      <c r="N95" s="5">
        <v>1032.9681513099999</v>
      </c>
      <c r="O95" s="5">
        <v>2133.2131223799997</v>
      </c>
      <c r="P95" s="5">
        <v>2655.3445144299999</v>
      </c>
      <c r="Q95" s="5">
        <v>2655.3445144299999</v>
      </c>
      <c r="R95" s="5">
        <v>3000</v>
      </c>
      <c r="S95" s="5">
        <v>3000</v>
      </c>
      <c r="T95" s="5">
        <v>3000</v>
      </c>
      <c r="U95" s="5">
        <v>3000</v>
      </c>
      <c r="V95" s="5">
        <v>3000</v>
      </c>
      <c r="W95" s="5">
        <v>3000</v>
      </c>
      <c r="X95" s="5">
        <v>3000</v>
      </c>
      <c r="Y95" s="3"/>
    </row>
    <row r="96" spans="1:25">
      <c r="A96" s="54" t="s">
        <v>128</v>
      </c>
      <c r="B96" s="54" t="s">
        <v>178</v>
      </c>
      <c r="C96" s="54" t="s">
        <v>179</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128</v>
      </c>
      <c r="B99" s="54" t="s">
        <v>184</v>
      </c>
      <c r="C99" s="54" t="s">
        <v>185</v>
      </c>
      <c r="D99" s="5">
        <v>0</v>
      </c>
      <c r="E99" s="5">
        <v>0</v>
      </c>
      <c r="F99" s="5">
        <v>0</v>
      </c>
      <c r="G99" s="5">
        <v>0</v>
      </c>
      <c r="H99" s="5">
        <v>0</v>
      </c>
      <c r="I99" s="5">
        <v>0</v>
      </c>
      <c r="J99" s="5">
        <v>0</v>
      </c>
      <c r="K99" s="5">
        <v>0</v>
      </c>
      <c r="L99" s="5">
        <v>0</v>
      </c>
      <c r="M99" s="5">
        <v>0</v>
      </c>
      <c r="N99" s="5">
        <v>0</v>
      </c>
      <c r="O99" s="5">
        <v>1000</v>
      </c>
      <c r="P99" s="5">
        <v>1000</v>
      </c>
      <c r="Q99" s="5">
        <v>1000</v>
      </c>
      <c r="R99" s="5">
        <v>1000</v>
      </c>
      <c r="S99" s="5">
        <v>1000</v>
      </c>
      <c r="T99" s="5">
        <v>1000</v>
      </c>
      <c r="U99" s="5">
        <v>1000</v>
      </c>
      <c r="V99" s="5">
        <v>1000</v>
      </c>
      <c r="W99" s="5">
        <v>1000</v>
      </c>
      <c r="X99" s="5">
        <v>1000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0</v>
      </c>
      <c r="G101" s="5">
        <v>0</v>
      </c>
      <c r="H101" s="5">
        <v>0</v>
      </c>
      <c r="I101" s="5">
        <v>0</v>
      </c>
      <c r="J101" s="5">
        <v>0</v>
      </c>
      <c r="K101" s="5">
        <v>0</v>
      </c>
      <c r="L101" s="5">
        <v>0</v>
      </c>
      <c r="M101" s="5">
        <v>0</v>
      </c>
      <c r="N101" s="5">
        <v>0</v>
      </c>
      <c r="O101" s="5">
        <v>100</v>
      </c>
      <c r="P101" s="5">
        <v>300</v>
      </c>
      <c r="Q101" s="5">
        <v>300</v>
      </c>
      <c r="R101" s="5">
        <v>300</v>
      </c>
      <c r="S101" s="5">
        <v>300</v>
      </c>
      <c r="T101" s="5">
        <v>300</v>
      </c>
      <c r="U101" s="5">
        <v>300</v>
      </c>
      <c r="V101" s="5">
        <v>300</v>
      </c>
      <c r="W101" s="5">
        <v>300</v>
      </c>
      <c r="X101" s="5">
        <v>300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100</v>
      </c>
      <c r="H103" s="5">
        <v>100</v>
      </c>
      <c r="I103" s="5">
        <v>220</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146</v>
      </c>
      <c r="B104" s="54" t="s">
        <v>194</v>
      </c>
      <c r="C104" s="54" t="s">
        <v>195</v>
      </c>
      <c r="D104" s="5">
        <v>0</v>
      </c>
      <c r="E104" s="5">
        <v>209</v>
      </c>
      <c r="F104" s="5">
        <v>209</v>
      </c>
      <c r="G104" s="5">
        <v>209</v>
      </c>
      <c r="H104" s="5">
        <v>428.8</v>
      </c>
      <c r="I104" s="5">
        <v>450</v>
      </c>
      <c r="J104" s="5">
        <v>450</v>
      </c>
      <c r="K104" s="5">
        <v>450</v>
      </c>
      <c r="L104" s="5">
        <v>820</v>
      </c>
      <c r="M104" s="5">
        <v>820</v>
      </c>
      <c r="N104" s="5">
        <v>820</v>
      </c>
      <c r="O104" s="5">
        <v>820</v>
      </c>
      <c r="P104" s="5">
        <v>820</v>
      </c>
      <c r="Q104" s="5">
        <v>820</v>
      </c>
      <c r="R104" s="5">
        <v>820</v>
      </c>
      <c r="S104" s="5">
        <v>820</v>
      </c>
      <c r="T104" s="5">
        <v>1100</v>
      </c>
      <c r="U104" s="5">
        <v>1100</v>
      </c>
      <c r="V104" s="5">
        <v>1100</v>
      </c>
      <c r="W104" s="5">
        <v>1450</v>
      </c>
      <c r="X104" s="5">
        <v>1450</v>
      </c>
    </row>
    <row r="105" spans="1:25">
      <c r="A105" s="54" t="s">
        <v>146</v>
      </c>
      <c r="B105" s="54" t="s">
        <v>196</v>
      </c>
      <c r="C105" s="54" t="s">
        <v>197</v>
      </c>
      <c r="D105" s="5">
        <v>0</v>
      </c>
      <c r="E105" s="5">
        <v>151.19999999999999</v>
      </c>
      <c r="F105" s="5">
        <v>151.19999999999999</v>
      </c>
      <c r="G105" s="5">
        <v>151.19999999999999</v>
      </c>
      <c r="H105" s="5">
        <v>151.19999999999999</v>
      </c>
      <c r="I105" s="5">
        <v>500.87807841</v>
      </c>
      <c r="J105" s="5">
        <v>500.87807841</v>
      </c>
      <c r="K105" s="5">
        <v>531.90442043999997</v>
      </c>
      <c r="L105" s="5">
        <v>750</v>
      </c>
      <c r="M105" s="5">
        <v>750</v>
      </c>
      <c r="N105" s="5">
        <v>750</v>
      </c>
      <c r="O105" s="5">
        <v>750</v>
      </c>
      <c r="P105" s="5">
        <v>750</v>
      </c>
      <c r="Q105" s="5">
        <v>750</v>
      </c>
      <c r="R105" s="5">
        <v>750</v>
      </c>
      <c r="S105" s="5">
        <v>750</v>
      </c>
      <c r="T105" s="5">
        <v>750</v>
      </c>
      <c r="U105" s="5">
        <v>750</v>
      </c>
      <c r="V105" s="5">
        <v>750</v>
      </c>
      <c r="W105" s="5">
        <v>1000</v>
      </c>
      <c r="X105" s="5">
        <v>1000</v>
      </c>
    </row>
    <row r="106" spans="1:25">
      <c r="A106" s="54" t="s">
        <v>146</v>
      </c>
      <c r="B106" s="54" t="s">
        <v>198</v>
      </c>
      <c r="C106" s="54" t="s">
        <v>199</v>
      </c>
      <c r="D106" s="5">
        <v>0</v>
      </c>
      <c r="E106" s="5">
        <v>0</v>
      </c>
      <c r="F106" s="5">
        <v>0</v>
      </c>
      <c r="G106" s="5">
        <v>0</v>
      </c>
      <c r="H106" s="5">
        <v>0</v>
      </c>
      <c r="I106" s="5">
        <v>0</v>
      </c>
      <c r="J106" s="5">
        <v>189.12192159</v>
      </c>
      <c r="K106" s="5">
        <v>638.09557956000003</v>
      </c>
      <c r="L106" s="5">
        <v>650</v>
      </c>
      <c r="M106" s="5">
        <v>650</v>
      </c>
      <c r="N106" s="5">
        <v>650</v>
      </c>
      <c r="O106" s="5">
        <v>650</v>
      </c>
      <c r="P106" s="5">
        <v>650</v>
      </c>
      <c r="Q106" s="5">
        <v>650</v>
      </c>
      <c r="R106" s="5">
        <v>650</v>
      </c>
      <c r="S106" s="5">
        <v>650</v>
      </c>
      <c r="T106" s="5">
        <v>650</v>
      </c>
      <c r="U106" s="5">
        <v>650</v>
      </c>
      <c r="V106" s="5">
        <v>650</v>
      </c>
      <c r="W106" s="5">
        <v>650</v>
      </c>
      <c r="X106" s="5">
        <v>650</v>
      </c>
    </row>
    <row r="107" spans="1:25">
      <c r="A107" s="54" t="s">
        <v>146</v>
      </c>
      <c r="B107" s="54" t="s">
        <v>200</v>
      </c>
      <c r="C107" s="54" t="s">
        <v>201</v>
      </c>
      <c r="D107" s="5">
        <v>0</v>
      </c>
      <c r="E107" s="5">
        <v>0</v>
      </c>
      <c r="F107" s="5">
        <v>0</v>
      </c>
      <c r="G107" s="5">
        <v>0</v>
      </c>
      <c r="H107" s="5">
        <v>160</v>
      </c>
      <c r="I107" s="5">
        <v>309.12192159</v>
      </c>
      <c r="J107" s="5">
        <v>600</v>
      </c>
      <c r="K107" s="5">
        <v>760</v>
      </c>
      <c r="L107" s="5">
        <v>800</v>
      </c>
      <c r="M107" s="5">
        <v>800</v>
      </c>
      <c r="N107" s="5">
        <v>800</v>
      </c>
      <c r="O107" s="5">
        <v>800</v>
      </c>
      <c r="P107" s="5">
        <v>800</v>
      </c>
      <c r="Q107" s="5">
        <v>800</v>
      </c>
      <c r="R107" s="5">
        <v>800</v>
      </c>
      <c r="S107" s="5">
        <v>800</v>
      </c>
      <c r="T107" s="5">
        <v>800</v>
      </c>
      <c r="U107" s="5">
        <v>800</v>
      </c>
      <c r="V107" s="5">
        <v>800</v>
      </c>
      <c r="W107" s="5">
        <v>800</v>
      </c>
      <c r="X107" s="5">
        <v>800</v>
      </c>
    </row>
    <row r="108" spans="1:25">
      <c r="A108" s="54" t="s">
        <v>147</v>
      </c>
      <c r="B108" s="54" t="s">
        <v>202</v>
      </c>
      <c r="C108" s="54" t="s">
        <v>203</v>
      </c>
      <c r="D108" s="5">
        <v>0</v>
      </c>
      <c r="E108" s="5">
        <v>0</v>
      </c>
      <c r="F108" s="5">
        <v>0</v>
      </c>
      <c r="G108" s="5">
        <v>0</v>
      </c>
      <c r="H108" s="5">
        <v>0</v>
      </c>
      <c r="I108" s="5">
        <v>0</v>
      </c>
      <c r="J108" s="5">
        <v>0</v>
      </c>
      <c r="K108" s="5">
        <v>0</v>
      </c>
      <c r="L108" s="5">
        <v>0</v>
      </c>
      <c r="M108" s="5">
        <v>0</v>
      </c>
      <c r="N108" s="5">
        <v>0</v>
      </c>
      <c r="O108" s="5">
        <v>0</v>
      </c>
      <c r="P108" s="5">
        <v>0</v>
      </c>
      <c r="Q108" s="5">
        <v>0</v>
      </c>
      <c r="R108" s="5">
        <v>55</v>
      </c>
      <c r="S108" s="5">
        <v>55</v>
      </c>
      <c r="T108" s="5">
        <v>768.80094566000002</v>
      </c>
      <c r="U108" s="5">
        <v>768.80094566000002</v>
      </c>
      <c r="V108" s="5">
        <v>800</v>
      </c>
      <c r="W108" s="5">
        <v>800</v>
      </c>
      <c r="X108" s="5">
        <v>800</v>
      </c>
    </row>
    <row r="109" spans="1:25">
      <c r="A109" s="54" t="s">
        <v>147</v>
      </c>
      <c r="B109" s="54" t="s">
        <v>204</v>
      </c>
      <c r="C109" s="54" t="s">
        <v>205</v>
      </c>
      <c r="D109" s="5">
        <v>0</v>
      </c>
      <c r="E109" s="5">
        <v>0</v>
      </c>
      <c r="F109" s="5">
        <v>0</v>
      </c>
      <c r="G109" s="5">
        <v>0</v>
      </c>
      <c r="H109" s="5">
        <v>0</v>
      </c>
      <c r="I109" s="5">
        <v>0</v>
      </c>
      <c r="J109" s="5">
        <v>0</v>
      </c>
      <c r="K109" s="5">
        <v>0</v>
      </c>
      <c r="L109" s="5">
        <v>0</v>
      </c>
      <c r="M109" s="5">
        <v>0</v>
      </c>
      <c r="N109" s="5">
        <v>0</v>
      </c>
      <c r="O109" s="5">
        <v>189.45486341</v>
      </c>
      <c r="P109" s="5">
        <v>560.85928746000002</v>
      </c>
      <c r="Q109" s="5">
        <v>644.07544544999996</v>
      </c>
      <c r="R109" s="5">
        <v>1000</v>
      </c>
      <c r="S109" s="5">
        <v>1000</v>
      </c>
      <c r="T109" s="5">
        <v>1000</v>
      </c>
      <c r="U109" s="5">
        <v>1000</v>
      </c>
      <c r="V109" s="5">
        <v>1000</v>
      </c>
      <c r="W109" s="5">
        <v>1000</v>
      </c>
      <c r="X109" s="5">
        <v>1000</v>
      </c>
    </row>
    <row r="110" spans="1:25">
      <c r="A110" s="54" t="s">
        <v>147</v>
      </c>
      <c r="B110" s="54" t="s">
        <v>206</v>
      </c>
      <c r="C110" s="54" t="s">
        <v>207</v>
      </c>
      <c r="D110" s="5">
        <v>0</v>
      </c>
      <c r="E110" s="5">
        <v>0</v>
      </c>
      <c r="F110" s="5">
        <v>0</v>
      </c>
      <c r="G110" s="5">
        <v>0</v>
      </c>
      <c r="H110" s="5">
        <v>0</v>
      </c>
      <c r="I110" s="5">
        <v>0</v>
      </c>
      <c r="J110" s="5">
        <v>0</v>
      </c>
      <c r="K110" s="5">
        <v>0</v>
      </c>
      <c r="L110" s="5">
        <v>0</v>
      </c>
      <c r="M110" s="5">
        <v>0</v>
      </c>
      <c r="N110" s="5">
        <v>0</v>
      </c>
      <c r="O110" s="5">
        <v>298.35905396999999</v>
      </c>
      <c r="P110" s="5">
        <v>298.35905396999999</v>
      </c>
      <c r="Q110" s="5">
        <v>298.35905396999999</v>
      </c>
      <c r="R110" s="5">
        <v>525.54140360999997</v>
      </c>
      <c r="S110" s="5">
        <v>525.54140360999997</v>
      </c>
      <c r="T110" s="5">
        <v>735.26912480999999</v>
      </c>
      <c r="U110" s="5">
        <v>735.26912480999999</v>
      </c>
      <c r="V110" s="5">
        <v>761.77055175999999</v>
      </c>
      <c r="W110" s="5">
        <v>761.77055175999999</v>
      </c>
      <c r="X110" s="5">
        <v>761.77055175999999</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60.902838160000002</v>
      </c>
      <c r="S111" s="5">
        <v>60.902838160000002</v>
      </c>
      <c r="T111" s="5">
        <v>458.36093868</v>
      </c>
      <c r="U111" s="5">
        <v>458.36093868</v>
      </c>
      <c r="V111" s="5">
        <v>458.36093868</v>
      </c>
      <c r="W111" s="5">
        <v>534.39854152999999</v>
      </c>
      <c r="X111" s="5">
        <v>534.39854152999999</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0</v>
      </c>
      <c r="I114" s="5">
        <v>0</v>
      </c>
      <c r="J114" s="5">
        <v>0</v>
      </c>
      <c r="K114" s="5">
        <v>0</v>
      </c>
      <c r="L114" s="5">
        <v>0</v>
      </c>
      <c r="M114" s="5">
        <v>98.628626089999997</v>
      </c>
      <c r="N114" s="5">
        <v>418.67812271999998</v>
      </c>
      <c r="O114" s="5">
        <v>701.64094602</v>
      </c>
      <c r="P114" s="5">
        <v>701.64094602</v>
      </c>
      <c r="Q114" s="5">
        <v>701.64094602</v>
      </c>
      <c r="R114" s="5">
        <v>701.64094602</v>
      </c>
      <c r="S114" s="5">
        <v>701.64094602</v>
      </c>
      <c r="T114" s="5">
        <v>701.64094602</v>
      </c>
      <c r="U114" s="5">
        <v>701.64094602</v>
      </c>
      <c r="V114" s="5">
        <v>701.64094602</v>
      </c>
      <c r="W114" s="5">
        <v>701.64094602</v>
      </c>
      <c r="X114" s="5">
        <v>701.64094602</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0</v>
      </c>
      <c r="O117" s="5">
        <v>0</v>
      </c>
      <c r="P117" s="5">
        <v>58.68050891</v>
      </c>
      <c r="Q117" s="5">
        <v>175.57638700999999</v>
      </c>
      <c r="R117" s="5">
        <v>175.57638700999999</v>
      </c>
      <c r="S117" s="5">
        <v>175.57638700999999</v>
      </c>
      <c r="T117" s="5">
        <v>175.57638700999999</v>
      </c>
      <c r="U117" s="5">
        <v>175.57638700999999</v>
      </c>
      <c r="V117" s="5">
        <v>175.57638700999999</v>
      </c>
      <c r="W117" s="5">
        <v>175.57638700999999</v>
      </c>
      <c r="X117" s="5">
        <v>175.57638700999999</v>
      </c>
    </row>
    <row r="118" spans="1:24">
      <c r="A118" s="54" t="s">
        <v>148</v>
      </c>
      <c r="B118" s="54" t="s">
        <v>222</v>
      </c>
      <c r="C118" s="54" t="s">
        <v>223</v>
      </c>
      <c r="D118" s="5">
        <v>0</v>
      </c>
      <c r="E118" s="5">
        <v>0</v>
      </c>
      <c r="F118" s="5">
        <v>0</v>
      </c>
      <c r="G118" s="5">
        <v>0</v>
      </c>
      <c r="H118" s="5">
        <v>0</v>
      </c>
      <c r="I118" s="5">
        <v>0</v>
      </c>
      <c r="J118" s="5">
        <v>150</v>
      </c>
      <c r="K118" s="5">
        <v>150</v>
      </c>
      <c r="L118" s="5">
        <v>150</v>
      </c>
      <c r="M118" s="5">
        <v>150</v>
      </c>
      <c r="N118" s="5">
        <v>150</v>
      </c>
      <c r="O118" s="5">
        <v>150</v>
      </c>
      <c r="P118" s="5">
        <v>150</v>
      </c>
      <c r="Q118" s="5">
        <v>150</v>
      </c>
      <c r="R118" s="5">
        <v>150</v>
      </c>
      <c r="S118" s="5">
        <v>150</v>
      </c>
      <c r="T118" s="5">
        <v>150</v>
      </c>
      <c r="U118" s="5">
        <v>150</v>
      </c>
      <c r="V118" s="5">
        <v>150</v>
      </c>
      <c r="W118" s="5">
        <v>150</v>
      </c>
      <c r="X118" s="5">
        <v>150</v>
      </c>
    </row>
    <row r="119" spans="1:24">
      <c r="A119" s="54" t="s">
        <v>148</v>
      </c>
      <c r="B119" s="54" t="s">
        <v>224</v>
      </c>
      <c r="C119" s="54" t="s">
        <v>225</v>
      </c>
      <c r="D119" s="5">
        <v>0</v>
      </c>
      <c r="E119" s="5">
        <v>0</v>
      </c>
      <c r="F119" s="5">
        <v>113.73017501</v>
      </c>
      <c r="G119" s="5">
        <v>235.98737151</v>
      </c>
      <c r="H119" s="5">
        <v>366.58792727999997</v>
      </c>
      <c r="I119" s="5">
        <v>502.64650103999998</v>
      </c>
      <c r="J119" s="5">
        <v>580.76188530000002</v>
      </c>
      <c r="K119" s="5">
        <v>735.56957637000005</v>
      </c>
      <c r="L119" s="5">
        <v>839.93978736999998</v>
      </c>
      <c r="M119" s="5">
        <v>920.43571325999994</v>
      </c>
      <c r="N119" s="5">
        <v>1120.6551346700001</v>
      </c>
      <c r="O119" s="5">
        <v>1228.3089949800001</v>
      </c>
      <c r="P119" s="5">
        <v>1376.25486176</v>
      </c>
      <c r="Q119" s="5">
        <v>1426.1546954599999</v>
      </c>
      <c r="R119" s="5">
        <v>1675.5355035799998</v>
      </c>
      <c r="S119" s="5">
        <v>1675.5355035799998</v>
      </c>
      <c r="T119" s="5">
        <v>1819.7146991300001</v>
      </c>
      <c r="U119" s="5">
        <v>1819.7146991300001</v>
      </c>
      <c r="V119" s="5">
        <v>1870.8383121000002</v>
      </c>
      <c r="W119" s="5">
        <v>1908.1607820300001</v>
      </c>
      <c r="X119" s="5">
        <v>1908.1607820300001</v>
      </c>
    </row>
    <row r="120" spans="1:24">
      <c r="A120" s="101" t="s">
        <v>227</v>
      </c>
      <c r="B120" s="101"/>
      <c r="C120" s="86"/>
      <c r="D120" s="55">
        <v>0</v>
      </c>
      <c r="E120" s="55">
        <v>1877.2</v>
      </c>
      <c r="F120" s="55">
        <v>1990.9301750100001</v>
      </c>
      <c r="G120" s="55">
        <v>2213.18737151</v>
      </c>
      <c r="H120" s="55">
        <v>3073.5485648699996</v>
      </c>
      <c r="I120" s="55">
        <v>4506.4544740599995</v>
      </c>
      <c r="J120" s="55">
        <v>6648.1766227200005</v>
      </c>
      <c r="K120" s="55">
        <v>8785.01079226</v>
      </c>
      <c r="L120" s="55">
        <v>10080.822381549999</v>
      </c>
      <c r="M120" s="55">
        <v>10584.12418612</v>
      </c>
      <c r="N120" s="55">
        <v>11663.18400288</v>
      </c>
      <c r="O120" s="55">
        <v>16512.859574939997</v>
      </c>
      <c r="P120" s="55">
        <v>17813.021766729998</v>
      </c>
      <c r="Q120" s="55">
        <v>18064.249408219999</v>
      </c>
      <c r="R120" s="55">
        <v>25273.391844540001</v>
      </c>
      <c r="S120" s="55">
        <v>25998.275448770004</v>
      </c>
      <c r="T120" s="55">
        <v>31930.442425750007</v>
      </c>
      <c r="U120" s="55">
        <v>31930.442425750007</v>
      </c>
      <c r="V120" s="55">
        <v>32657.078585870007</v>
      </c>
      <c r="W120" s="55">
        <v>35166.940509499997</v>
      </c>
      <c r="X120" s="55">
        <v>35166.940509499997</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3" t="s">
        <v>153</v>
      </c>
      <c r="B3" s="103"/>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140.88790396999977</v>
      </c>
      <c r="F5" s="5">
        <v>136.40748203499965</v>
      </c>
      <c r="G5" s="5">
        <v>139.13363277000019</v>
      </c>
      <c r="H5" s="5">
        <v>141.48085616499978</v>
      </c>
      <c r="I5" s="5">
        <v>138.75210816500001</v>
      </c>
      <c r="J5" s="5">
        <v>141.41046051000043</v>
      </c>
      <c r="K5" s="5">
        <v>120.75828622000036</v>
      </c>
      <c r="L5" s="5">
        <v>132.42480388499979</v>
      </c>
      <c r="M5" s="5">
        <v>124.08203917999985</v>
      </c>
      <c r="N5" s="5">
        <v>118.59546836499965</v>
      </c>
      <c r="O5" s="5">
        <v>125.67910245000013</v>
      </c>
      <c r="P5" s="5">
        <v>126.75361484499992</v>
      </c>
      <c r="Q5" s="5">
        <v>128.43189106000025</v>
      </c>
      <c r="R5" s="5">
        <v>140.99805016000025</v>
      </c>
      <c r="S5" s="5">
        <v>138.4301355800005</v>
      </c>
      <c r="T5" s="5">
        <v>140.6533687900002</v>
      </c>
      <c r="U5" s="5">
        <v>120.8234091900004</v>
      </c>
      <c r="V5" s="5">
        <v>132.73794863999964</v>
      </c>
      <c r="W5" s="5">
        <v>133.49092520500008</v>
      </c>
      <c r="X5" s="5">
        <v>130.39868126999869</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2804.1286025765153</v>
      </c>
      <c r="K7" s="5">
        <v>2237.6515086732888</v>
      </c>
      <c r="L7" s="5">
        <v>2521.5222865346486</v>
      </c>
      <c r="M7" s="5">
        <v>2568.8976010991237</v>
      </c>
      <c r="N7" s="5">
        <v>2540.8690021763769</v>
      </c>
      <c r="O7" s="5">
        <v>2692.207520540423</v>
      </c>
      <c r="P7" s="5">
        <v>2679.4986617495806</v>
      </c>
      <c r="Q7" s="5">
        <v>2685.7755753044908</v>
      </c>
      <c r="R7" s="5">
        <v>2746.6700184881606</v>
      </c>
      <c r="S7" s="5">
        <v>2718.0167470204719</v>
      </c>
      <c r="T7" s="5">
        <v>2792.3288182573729</v>
      </c>
      <c r="U7" s="5">
        <v>2230.9326205683701</v>
      </c>
      <c r="V7" s="5">
        <v>2529.4444900702474</v>
      </c>
      <c r="W7" s="5">
        <v>2631.1594644051056</v>
      </c>
      <c r="X7" s="5">
        <v>2607.2454180721647</v>
      </c>
    </row>
    <row r="8" spans="1:26">
      <c r="A8" s="54" t="s">
        <v>145</v>
      </c>
      <c r="B8" s="54" t="s">
        <v>162</v>
      </c>
      <c r="C8" s="54" t="s">
        <v>163</v>
      </c>
      <c r="D8" s="5">
        <v>0</v>
      </c>
      <c r="E8" s="5">
        <v>943.82879678500012</v>
      </c>
      <c r="F8" s="5">
        <v>939.86400733000198</v>
      </c>
      <c r="G8" s="5">
        <v>931.48331820500107</v>
      </c>
      <c r="H8" s="5">
        <v>942.5551178450014</v>
      </c>
      <c r="I8" s="5">
        <v>948.51838938499532</v>
      </c>
      <c r="J8" s="5">
        <v>948.66254210500051</v>
      </c>
      <c r="K8" s="5">
        <v>776.50779414499937</v>
      </c>
      <c r="L8" s="5">
        <v>875.6630610499991</v>
      </c>
      <c r="M8" s="5">
        <v>834.79505287734287</v>
      </c>
      <c r="N8" s="5">
        <v>855.14112976078502</v>
      </c>
      <c r="O8" s="5">
        <v>860.54063360919042</v>
      </c>
      <c r="P8" s="5">
        <v>895.11782827952572</v>
      </c>
      <c r="Q8" s="5">
        <v>892.46022317454208</v>
      </c>
      <c r="R8" s="5">
        <v>943.11305324000205</v>
      </c>
      <c r="S8" s="5">
        <v>940.41221714499852</v>
      </c>
      <c r="T8" s="5">
        <v>945.95938182500026</v>
      </c>
      <c r="U8" s="5">
        <v>776.76297240499821</v>
      </c>
      <c r="V8" s="5">
        <v>876.79983778999804</v>
      </c>
      <c r="W8" s="5">
        <v>882.64349491999963</v>
      </c>
      <c r="X8" s="5">
        <v>914.87274360000117</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1120.219709738145</v>
      </c>
      <c r="J10" s="5">
        <v>1092.3501998415361</v>
      </c>
      <c r="K10" s="5">
        <v>901.19177446047399</v>
      </c>
      <c r="L10" s="5">
        <v>1011.2604327068382</v>
      </c>
      <c r="M10" s="5">
        <v>996.67638332894967</v>
      </c>
      <c r="N10" s="5">
        <v>1064.620790567066</v>
      </c>
      <c r="O10" s="5">
        <v>1050.5366392377368</v>
      </c>
      <c r="P10" s="5">
        <v>1063.481055478698</v>
      </c>
      <c r="Q10" s="5">
        <v>1097.0695993697086</v>
      </c>
      <c r="R10" s="5">
        <v>1119.6083859795892</v>
      </c>
      <c r="S10" s="5">
        <v>1116.0210483171247</v>
      </c>
      <c r="T10" s="5">
        <v>1088.9656038891724</v>
      </c>
      <c r="U10" s="5">
        <v>902.1379532593852</v>
      </c>
      <c r="V10" s="5">
        <v>1013.3421964356202</v>
      </c>
      <c r="W10" s="5">
        <v>1014.9185008511409</v>
      </c>
      <c r="X10" s="5">
        <v>1084.31933449596</v>
      </c>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6">
      <c r="A12" s="54" t="s">
        <v>145</v>
      </c>
      <c r="B12" s="54" t="s">
        <v>170</v>
      </c>
      <c r="C12" s="54" t="s">
        <v>171</v>
      </c>
      <c r="D12" s="5">
        <v>0</v>
      </c>
      <c r="E12" s="5">
        <v>0</v>
      </c>
      <c r="F12" s="5">
        <v>0</v>
      </c>
      <c r="G12" s="5">
        <v>0</v>
      </c>
      <c r="H12" s="5">
        <v>0</v>
      </c>
      <c r="I12" s="5">
        <v>0</v>
      </c>
      <c r="J12" s="5">
        <v>489.82364712336744</v>
      </c>
      <c r="K12" s="5">
        <v>547.68564670482328</v>
      </c>
      <c r="L12" s="5">
        <v>2214.1636479094</v>
      </c>
      <c r="M12" s="5">
        <v>2279.5044753155798</v>
      </c>
      <c r="N12" s="5">
        <v>2419.429742010856</v>
      </c>
      <c r="O12" s="5">
        <v>2394.7247818716069</v>
      </c>
      <c r="P12" s="5">
        <v>2349.5107086364214</v>
      </c>
      <c r="Q12" s="5">
        <v>2354.2895430094354</v>
      </c>
      <c r="R12" s="5">
        <v>2449.8997836680951</v>
      </c>
      <c r="S12" s="5">
        <v>2440.6689858244749</v>
      </c>
      <c r="T12" s="5">
        <v>2408.5979564285831</v>
      </c>
      <c r="U12" s="5">
        <v>2058.1679781516077</v>
      </c>
      <c r="V12" s="5">
        <v>2220.6350044828305</v>
      </c>
      <c r="W12" s="5">
        <v>2283.6458392003242</v>
      </c>
      <c r="X12" s="5">
        <v>2433.9746976669821</v>
      </c>
    </row>
    <row r="13" spans="1:26">
      <c r="A13" s="54" t="s">
        <v>128</v>
      </c>
      <c r="B13" s="54" t="s">
        <v>172</v>
      </c>
      <c r="C13" s="54" t="s">
        <v>173</v>
      </c>
      <c r="D13" s="5">
        <v>0</v>
      </c>
      <c r="E13" s="5">
        <v>314.75083677000015</v>
      </c>
      <c r="F13" s="5">
        <v>315.55493034000125</v>
      </c>
      <c r="G13" s="5">
        <v>305.9138155249986</v>
      </c>
      <c r="H13" s="5">
        <v>327.11529797999958</v>
      </c>
      <c r="I13" s="5">
        <v>328.82066023499999</v>
      </c>
      <c r="J13" s="5">
        <v>318.75987568999903</v>
      </c>
      <c r="K13" s="5">
        <v>277.30191913999869</v>
      </c>
      <c r="L13" s="5">
        <v>291.32923492499907</v>
      </c>
      <c r="M13" s="5">
        <v>308.10457426499994</v>
      </c>
      <c r="N13" s="5">
        <v>320.68747314499939</v>
      </c>
      <c r="O13" s="5">
        <v>318.31056137499769</v>
      </c>
      <c r="P13" s="5">
        <v>315.90601176999985</v>
      </c>
      <c r="Q13" s="5">
        <v>307.75328249999939</v>
      </c>
      <c r="R13" s="5">
        <v>327.37207860499939</v>
      </c>
      <c r="S13" s="5">
        <v>329.09265777499974</v>
      </c>
      <c r="T13" s="5">
        <v>316.34642623499929</v>
      </c>
      <c r="U13" s="5">
        <v>278.24993302499979</v>
      </c>
      <c r="V13" s="5">
        <v>292.64061338999983</v>
      </c>
      <c r="W13" s="5">
        <v>307.48129956499889</v>
      </c>
      <c r="X13" s="5">
        <v>319.638355055001</v>
      </c>
    </row>
    <row r="14" spans="1:26">
      <c r="A14" s="54" t="s">
        <v>128</v>
      </c>
      <c r="B14" s="54" t="s">
        <v>174</v>
      </c>
      <c r="C14" s="54" t="s">
        <v>175</v>
      </c>
      <c r="D14" s="5">
        <v>0</v>
      </c>
      <c r="E14" s="5">
        <v>289.68446386999915</v>
      </c>
      <c r="F14" s="5">
        <v>292.42035354500024</v>
      </c>
      <c r="G14" s="5">
        <v>274.3253770150011</v>
      </c>
      <c r="H14" s="5">
        <v>298.33823917000029</v>
      </c>
      <c r="I14" s="5">
        <v>513.0793532521368</v>
      </c>
      <c r="J14" s="5">
        <v>738.84345789576491</v>
      </c>
      <c r="K14" s="5">
        <v>646.6859300999987</v>
      </c>
      <c r="L14" s="5">
        <v>692.33326919999843</v>
      </c>
      <c r="M14" s="5">
        <v>722.08678469999631</v>
      </c>
      <c r="N14" s="5">
        <v>786.64462170000138</v>
      </c>
      <c r="O14" s="5">
        <v>767.97682680000435</v>
      </c>
      <c r="P14" s="5">
        <v>767.21780309999838</v>
      </c>
      <c r="Q14" s="5">
        <v>723.32387700000299</v>
      </c>
      <c r="R14" s="5">
        <v>780.72863399999824</v>
      </c>
      <c r="S14" s="5">
        <v>765.81968250000079</v>
      </c>
      <c r="T14" s="5">
        <v>763.47576390000336</v>
      </c>
      <c r="U14" s="5">
        <v>651.09260160000088</v>
      </c>
      <c r="V14" s="5">
        <v>693.0074007000004</v>
      </c>
      <c r="W14" s="5">
        <v>718.51427099999432</v>
      </c>
      <c r="X14" s="5">
        <v>784.13937030000409</v>
      </c>
    </row>
    <row r="15" spans="1:26">
      <c r="A15" s="54" t="s">
        <v>128</v>
      </c>
      <c r="B15" s="54" t="s">
        <v>176</v>
      </c>
      <c r="C15" s="54" t="s">
        <v>177</v>
      </c>
      <c r="D15" s="5">
        <v>0</v>
      </c>
      <c r="E15" s="5">
        <v>373.38696525000114</v>
      </c>
      <c r="F15" s="5">
        <v>366.64122615000065</v>
      </c>
      <c r="G15" s="5">
        <v>363.20167305000024</v>
      </c>
      <c r="H15" s="5">
        <v>382.31036189999816</v>
      </c>
      <c r="I15" s="5">
        <v>378.34231649999845</v>
      </c>
      <c r="J15" s="5">
        <v>587.98822202422855</v>
      </c>
      <c r="K15" s="5">
        <v>508.42288642404321</v>
      </c>
      <c r="L15" s="5">
        <v>528.6187385157026</v>
      </c>
      <c r="M15" s="5">
        <v>564.8165720817924</v>
      </c>
      <c r="N15" s="5">
        <v>589.68116823732521</v>
      </c>
      <c r="O15" s="5">
        <v>587.64568225062578</v>
      </c>
      <c r="P15" s="5">
        <v>568.23492281892402</v>
      </c>
      <c r="Q15" s="5">
        <v>561.99709420127999</v>
      </c>
      <c r="R15" s="5">
        <v>593.43670474794908</v>
      </c>
      <c r="S15" s="5">
        <v>587.62375860006568</v>
      </c>
      <c r="T15" s="5">
        <v>584.3631866704452</v>
      </c>
      <c r="U15" s="5">
        <v>512.39327173194204</v>
      </c>
      <c r="V15" s="5">
        <v>530.77429479847035</v>
      </c>
      <c r="W15" s="5">
        <v>564.83035062128693</v>
      </c>
      <c r="X15" s="5">
        <v>588.29554121767387</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39.131686896987027</v>
      </c>
      <c r="H24" s="5">
        <v>39.256455978394527</v>
      </c>
      <c r="I24" s="5">
        <v>40.166891268742503</v>
      </c>
      <c r="J24" s="5">
        <v>41.706487927436747</v>
      </c>
      <c r="K24" s="5">
        <v>36.662511924365027</v>
      </c>
      <c r="L24" s="5">
        <v>38.799049830102646</v>
      </c>
      <c r="M24" s="5">
        <v>39.067576466060061</v>
      </c>
      <c r="N24" s="5">
        <v>38.823263624895716</v>
      </c>
      <c r="O24" s="5">
        <v>41.610241077926226</v>
      </c>
      <c r="P24" s="5">
        <v>40.408675955211116</v>
      </c>
      <c r="Q24" s="5">
        <v>38.519908065186002</v>
      </c>
      <c r="R24" s="5">
        <v>39.583660533782201</v>
      </c>
      <c r="S24" s="5">
        <v>40.083561057846318</v>
      </c>
      <c r="T24" s="5">
        <v>41.716912262947766</v>
      </c>
      <c r="U24" s="5">
        <v>36.85831853421557</v>
      </c>
      <c r="V24" s="5">
        <v>38.636852790225426</v>
      </c>
      <c r="W24" s="5">
        <v>38.863602937644657</v>
      </c>
      <c r="X24" s="5">
        <v>38.648501781833311</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172.46539521422721</v>
      </c>
      <c r="H27" s="5">
        <v>573.96324197028503</v>
      </c>
      <c r="I27" s="5">
        <v>971.38016050003466</v>
      </c>
      <c r="J27" s="5">
        <v>1280.654083660839</v>
      </c>
      <c r="K27" s="5">
        <v>1154.0801012245745</v>
      </c>
      <c r="L27" s="5">
        <v>1193.1937888957261</v>
      </c>
      <c r="M27" s="5">
        <v>1177.9711566446933</v>
      </c>
      <c r="N27" s="5">
        <v>1149.2090261109126</v>
      </c>
      <c r="O27" s="5">
        <v>1277.1509605391282</v>
      </c>
      <c r="P27" s="5">
        <v>1199.7532971290645</v>
      </c>
      <c r="Q27" s="5">
        <v>1164.8776260373299</v>
      </c>
      <c r="R27" s="5">
        <v>1337.4539686233318</v>
      </c>
      <c r="S27" s="5">
        <v>1350.1697592542491</v>
      </c>
      <c r="T27" s="5">
        <v>1276.3542670884767</v>
      </c>
      <c r="U27" s="5">
        <v>1162.6644076750583</v>
      </c>
      <c r="V27" s="5">
        <v>1196.7952072382081</v>
      </c>
      <c r="W27" s="5">
        <v>1172.2795334645032</v>
      </c>
      <c r="X27" s="5">
        <v>1145.8490970255621</v>
      </c>
    </row>
    <row r="28" spans="1:24">
      <c r="A28" s="54" t="s">
        <v>147</v>
      </c>
      <c r="B28" s="54" t="s">
        <v>202</v>
      </c>
      <c r="C28" s="54" t="s">
        <v>203</v>
      </c>
      <c r="D28" s="5">
        <v>0</v>
      </c>
      <c r="E28" s="5">
        <v>0</v>
      </c>
      <c r="F28" s="5">
        <v>0</v>
      </c>
      <c r="G28" s="5">
        <v>0</v>
      </c>
      <c r="H28" s="5">
        <v>0</v>
      </c>
      <c r="I28" s="5">
        <v>0</v>
      </c>
      <c r="J28" s="5">
        <v>0</v>
      </c>
      <c r="K28" s="5">
        <v>0</v>
      </c>
      <c r="L28" s="5">
        <v>0</v>
      </c>
      <c r="M28" s="5">
        <v>0</v>
      </c>
      <c r="N28" s="5">
        <v>0</v>
      </c>
      <c r="O28" s="5">
        <v>130.72933615499963</v>
      </c>
      <c r="P28" s="5">
        <v>128.00889848999986</v>
      </c>
      <c r="Q28" s="5">
        <v>122.02064792500018</v>
      </c>
      <c r="R28" s="5">
        <v>123.61100432999989</v>
      </c>
      <c r="S28" s="5">
        <v>124.31049042500014</v>
      </c>
      <c r="T28" s="5">
        <v>130.65108853499953</v>
      </c>
      <c r="U28" s="5">
        <v>118.78359943999963</v>
      </c>
      <c r="V28" s="5">
        <v>124.75864918000005</v>
      </c>
      <c r="W28" s="5">
        <v>123.46945523000004</v>
      </c>
      <c r="X28" s="5">
        <v>123.24660205000001</v>
      </c>
    </row>
    <row r="29" spans="1:24">
      <c r="A29" s="54" t="s">
        <v>147</v>
      </c>
      <c r="B29" s="54" t="s">
        <v>204</v>
      </c>
      <c r="C29" s="54" t="s">
        <v>205</v>
      </c>
      <c r="D29" s="5">
        <v>0</v>
      </c>
      <c r="E29" s="5">
        <v>0</v>
      </c>
      <c r="F29" s="5">
        <v>0</v>
      </c>
      <c r="G29" s="5">
        <v>0</v>
      </c>
      <c r="H29" s="5">
        <v>0</v>
      </c>
      <c r="I29" s="5">
        <v>0</v>
      </c>
      <c r="J29" s="5">
        <v>0</v>
      </c>
      <c r="K29" s="5">
        <v>0</v>
      </c>
      <c r="L29" s="5">
        <v>0</v>
      </c>
      <c r="M29" s="5">
        <v>0</v>
      </c>
      <c r="N29" s="5">
        <v>0</v>
      </c>
      <c r="O29" s="5">
        <v>523.87173019999909</v>
      </c>
      <c r="P29" s="5">
        <v>500.34431207162601</v>
      </c>
      <c r="Q29" s="5">
        <v>504.64666775801271</v>
      </c>
      <c r="R29" s="5">
        <v>509.60874100000143</v>
      </c>
      <c r="S29" s="5">
        <v>524.37042599999916</v>
      </c>
      <c r="T29" s="5">
        <v>523.89313560000107</v>
      </c>
      <c r="U29" s="5">
        <v>486.69904759999787</v>
      </c>
      <c r="V29" s="5">
        <v>493.92159959999987</v>
      </c>
      <c r="W29" s="5">
        <v>490.12439280000143</v>
      </c>
      <c r="X29" s="5">
        <v>500.18105860000276</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116.39004513374377</v>
      </c>
      <c r="N34" s="5">
        <v>1328.1850530461302</v>
      </c>
      <c r="O34" s="5">
        <v>2733.2974096715866</v>
      </c>
      <c r="P34" s="5">
        <v>2596.4672375771233</v>
      </c>
      <c r="Q34" s="5">
        <v>2680.3051707717514</v>
      </c>
      <c r="R34" s="5">
        <v>2662.3511861505185</v>
      </c>
      <c r="S34" s="5">
        <v>2733.6210968835248</v>
      </c>
      <c r="T34" s="5">
        <v>2733.9453365479253</v>
      </c>
      <c r="U34" s="5">
        <v>2537.4269081798743</v>
      </c>
      <c r="V34" s="5">
        <v>2602.4962485096794</v>
      </c>
      <c r="W34" s="5">
        <v>2602.6288078291268</v>
      </c>
      <c r="X34" s="5">
        <v>2689.4917340810903</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304.79452769999966</v>
      </c>
      <c r="K38" s="5">
        <v>289.67010284999935</v>
      </c>
      <c r="L38" s="5">
        <v>299.07209265000074</v>
      </c>
      <c r="M38" s="5">
        <v>295.38303825000099</v>
      </c>
      <c r="N38" s="5">
        <v>293.4725035500004</v>
      </c>
      <c r="O38" s="5">
        <v>304.35127889999978</v>
      </c>
      <c r="P38" s="5">
        <v>315.56269274999943</v>
      </c>
      <c r="Q38" s="5">
        <v>288.32339580000007</v>
      </c>
      <c r="R38" s="5">
        <v>298.19626634999997</v>
      </c>
      <c r="S38" s="5">
        <v>287.00702790000025</v>
      </c>
      <c r="T38" s="5">
        <v>304.77683969999873</v>
      </c>
      <c r="U38" s="5">
        <v>291.80203635000026</v>
      </c>
      <c r="V38" s="5">
        <v>299.86147470000054</v>
      </c>
      <c r="W38" s="5">
        <v>294.94377960000014</v>
      </c>
      <c r="X38" s="5">
        <v>292.70548620000119</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2" t="s">
        <v>226</v>
      </c>
      <c r="B40" s="102"/>
      <c r="C40" s="54"/>
      <c r="D40" s="5">
        <v>0</v>
      </c>
      <c r="E40" s="5">
        <v>0</v>
      </c>
      <c r="F40" s="5">
        <v>0</v>
      </c>
      <c r="G40" s="5">
        <v>0</v>
      </c>
      <c r="H40" s="5">
        <v>0</v>
      </c>
      <c r="I40" s="5">
        <v>0</v>
      </c>
      <c r="J40" s="5">
        <v>0</v>
      </c>
      <c r="K40" s="5">
        <v>0</v>
      </c>
      <c r="L40" s="5">
        <v>0</v>
      </c>
      <c r="M40" s="5">
        <v>0</v>
      </c>
      <c r="N40" s="5">
        <v>0</v>
      </c>
      <c r="O40" s="5">
        <v>0</v>
      </c>
      <c r="P40" s="5">
        <v>3684.1985364361212</v>
      </c>
      <c r="Q40" s="5">
        <v>3639.1272114836088</v>
      </c>
      <c r="R40" s="5">
        <v>3773.4559281874936</v>
      </c>
      <c r="S40" s="5">
        <v>3716.8105725624987</v>
      </c>
      <c r="T40" s="5">
        <v>3833.478705374996</v>
      </c>
      <c r="U40" s="5">
        <v>3426.9695704999822</v>
      </c>
      <c r="V40" s="5">
        <v>3460.6103335624944</v>
      </c>
      <c r="W40" s="5">
        <v>3618.6312991250002</v>
      </c>
      <c r="X40" s="5">
        <v>3630.1023651250048</v>
      </c>
    </row>
    <row r="41" spans="1:24">
      <c r="A41" s="101" t="s">
        <v>229</v>
      </c>
      <c r="B41" s="101"/>
      <c r="C41" s="86"/>
      <c r="D41" s="55">
        <v>0</v>
      </c>
      <c r="E41" s="55">
        <v>2062.5389666450005</v>
      </c>
      <c r="F41" s="55">
        <v>2050.8879994000035</v>
      </c>
      <c r="G41" s="55">
        <v>2225.654898676215</v>
      </c>
      <c r="H41" s="55">
        <v>2705.0195710086782</v>
      </c>
      <c r="I41" s="55">
        <v>4439.279589044053</v>
      </c>
      <c r="J41" s="55">
        <v>8749.1221070546871</v>
      </c>
      <c r="K41" s="55">
        <v>7496.6184618665657</v>
      </c>
      <c r="L41" s="55">
        <v>9798.380406102413</v>
      </c>
      <c r="M41" s="55">
        <v>10027.775299342284</v>
      </c>
      <c r="N41" s="55">
        <v>11505.359242294349</v>
      </c>
      <c r="O41" s="55">
        <v>13808.632704678223</v>
      </c>
      <c r="P41" s="55">
        <v>17230.464257087293</v>
      </c>
      <c r="Q41" s="55">
        <v>17188.92171346035</v>
      </c>
      <c r="R41" s="55">
        <v>17846.087464063923</v>
      </c>
      <c r="S41" s="55">
        <v>17812.458166845256</v>
      </c>
      <c r="T41" s="55">
        <v>17885.506791104923</v>
      </c>
      <c r="U41" s="55">
        <v>15591.764628210432</v>
      </c>
      <c r="V41" s="55">
        <v>16506.462151887776</v>
      </c>
      <c r="W41" s="55">
        <v>16877.625016754129</v>
      </c>
      <c r="X41" s="55">
        <v>17283.10898654128</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0</v>
      </c>
      <c r="E45" s="5">
        <v>0</v>
      </c>
      <c r="F45" s="5">
        <v>0</v>
      </c>
      <c r="G45" s="5">
        <v>0</v>
      </c>
      <c r="H45" s="5">
        <v>1806.2144626947013</v>
      </c>
      <c r="I45" s="5">
        <v>3123.9940555257763</v>
      </c>
      <c r="J45" s="5">
        <v>3075.1205623137134</v>
      </c>
      <c r="K45" s="5">
        <v>2881.1646885977293</v>
      </c>
      <c r="L45" s="5">
        <v>2871.6057008859002</v>
      </c>
      <c r="M45" s="5">
        <v>2801.6131428601911</v>
      </c>
      <c r="N45" s="5">
        <v>2743.2786266505095</v>
      </c>
      <c r="O45" s="5">
        <v>2785.5239517746168</v>
      </c>
      <c r="P45" s="5">
        <v>2574.7993348939722</v>
      </c>
      <c r="Q45" s="5">
        <v>2637.1741449085584</v>
      </c>
      <c r="R45" s="5">
        <v>3168.3867848956161</v>
      </c>
      <c r="S45" s="5">
        <v>3206.5832715990023</v>
      </c>
      <c r="T45" s="5">
        <v>3354.423598466507</v>
      </c>
      <c r="U45" s="5">
        <v>3016.0039289978422</v>
      </c>
      <c r="V45" s="5">
        <v>3212.9685716021436</v>
      </c>
      <c r="W45" s="5">
        <v>3310.9641757845161</v>
      </c>
      <c r="X45" s="5">
        <v>3194.5326689171984</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890.62286869747925</v>
      </c>
      <c r="S51" s="5">
        <v>1497.7919985465837</v>
      </c>
      <c r="T51" s="5">
        <v>1385.6344393185818</v>
      </c>
      <c r="U51" s="5">
        <v>1410.4090715642487</v>
      </c>
      <c r="V51" s="5">
        <v>1437.9469284999986</v>
      </c>
      <c r="W51" s="5">
        <v>1457.7876263162889</v>
      </c>
      <c r="X51" s="5">
        <v>1393.1288819553833</v>
      </c>
    </row>
    <row r="52" spans="1:24">
      <c r="A52" s="54" t="s">
        <v>145</v>
      </c>
      <c r="B52" s="54" t="s">
        <v>170</v>
      </c>
      <c r="C52" s="54" t="s">
        <v>171</v>
      </c>
      <c r="D52" s="5">
        <v>0</v>
      </c>
      <c r="E52" s="5">
        <v>1818.5556979999981</v>
      </c>
      <c r="F52" s="5">
        <v>1810.1897495000062</v>
      </c>
      <c r="G52" s="5">
        <v>1769.3487208384827</v>
      </c>
      <c r="H52" s="5">
        <v>1822.1126090000016</v>
      </c>
      <c r="I52" s="5">
        <v>1952.9294826037653</v>
      </c>
      <c r="J52" s="5">
        <v>1767.1585890955216</v>
      </c>
      <c r="K52" s="5">
        <v>6583.0494022119983</v>
      </c>
      <c r="L52" s="5">
        <v>7064.4856533174852</v>
      </c>
      <c r="M52" s="5">
        <v>6854.2476746913635</v>
      </c>
      <c r="N52" s="5">
        <v>6572.0358389140392</v>
      </c>
      <c r="O52" s="5">
        <v>6705.2596546260284</v>
      </c>
      <c r="P52" s="5">
        <v>6754.5114343333526</v>
      </c>
      <c r="Q52" s="5">
        <v>6636.7530668045556</v>
      </c>
      <c r="R52" s="5">
        <v>7252.0813735662723</v>
      </c>
      <c r="S52" s="5">
        <v>7778.5272374078031</v>
      </c>
      <c r="T52" s="5">
        <v>7295.6723364530535</v>
      </c>
      <c r="U52" s="5">
        <v>7521.035805133135</v>
      </c>
      <c r="V52" s="5">
        <v>7354.7097174884066</v>
      </c>
      <c r="W52" s="5">
        <v>7409.4377022270392</v>
      </c>
      <c r="X52" s="5">
        <v>7013.5817895270065</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176</v>
      </c>
      <c r="C55" s="54" t="s">
        <v>177</v>
      </c>
      <c r="D55" s="5">
        <v>0</v>
      </c>
      <c r="E55" s="5">
        <v>0</v>
      </c>
      <c r="F55" s="5">
        <v>0</v>
      </c>
      <c r="G55" s="5">
        <v>0</v>
      </c>
      <c r="H55" s="5">
        <v>0</v>
      </c>
      <c r="I55" s="5">
        <v>0</v>
      </c>
      <c r="J55" s="5">
        <v>0</v>
      </c>
      <c r="K55" s="5">
        <v>0</v>
      </c>
      <c r="L55" s="5">
        <v>0</v>
      </c>
      <c r="M55" s="5">
        <v>0</v>
      </c>
      <c r="N55" s="5">
        <v>0</v>
      </c>
      <c r="O55" s="5">
        <v>1509.0584900086083</v>
      </c>
      <c r="P55" s="5">
        <v>1538.1631538763086</v>
      </c>
      <c r="Q55" s="5">
        <v>1561.7580406601126</v>
      </c>
      <c r="R55" s="5">
        <v>1580.5819150474933</v>
      </c>
      <c r="S55" s="5">
        <v>1563.1748249381135</v>
      </c>
      <c r="T55" s="5">
        <v>1514.8186120068333</v>
      </c>
      <c r="U55" s="5">
        <v>1613.7710059054036</v>
      </c>
      <c r="V55" s="5">
        <v>1477.4307970780053</v>
      </c>
      <c r="W55" s="5">
        <v>1525.6461614538252</v>
      </c>
      <c r="X55" s="5">
        <v>1438.2309092203366</v>
      </c>
    </row>
    <row r="56" spans="1:24">
      <c r="A56" s="54" t="s">
        <v>128</v>
      </c>
      <c r="B56" s="54" t="s">
        <v>178</v>
      </c>
      <c r="C56" s="54" t="s">
        <v>179</v>
      </c>
      <c r="D56" s="5">
        <v>0</v>
      </c>
      <c r="E56" s="5">
        <v>788.39613344000315</v>
      </c>
      <c r="F56" s="5">
        <v>818.43713615300453</v>
      </c>
      <c r="G56" s="5">
        <v>839.11407758685323</v>
      </c>
      <c r="H56" s="5">
        <v>851.14869966100548</v>
      </c>
      <c r="I56" s="5">
        <v>768.06555013184015</v>
      </c>
      <c r="J56" s="5">
        <v>783.34969644000307</v>
      </c>
      <c r="K56" s="5">
        <v>810.2569865125048</v>
      </c>
      <c r="L56" s="5">
        <v>764.60118668381506</v>
      </c>
      <c r="M56" s="5">
        <v>819.55752334799297</v>
      </c>
      <c r="N56" s="5">
        <v>855.64131794399657</v>
      </c>
      <c r="O56" s="5">
        <v>778.79636768999444</v>
      </c>
      <c r="P56" s="5">
        <v>815.53583875799666</v>
      </c>
      <c r="Q56" s="5">
        <v>840.11203753199197</v>
      </c>
      <c r="R56" s="5">
        <v>842.89660768799592</v>
      </c>
      <c r="S56" s="5">
        <v>767.73949469399304</v>
      </c>
      <c r="T56" s="5">
        <v>778.80380915399655</v>
      </c>
      <c r="U56" s="5">
        <v>807.21263810999403</v>
      </c>
      <c r="V56" s="5">
        <v>765.00183097799879</v>
      </c>
      <c r="W56" s="5">
        <v>816.89447057999689</v>
      </c>
      <c r="X56" s="5">
        <v>857.28111206999188</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0</v>
      </c>
      <c r="E61" s="5">
        <v>0</v>
      </c>
      <c r="F61" s="5">
        <v>0</v>
      </c>
      <c r="G61" s="5">
        <v>0</v>
      </c>
      <c r="H61" s="5">
        <v>0</v>
      </c>
      <c r="I61" s="5">
        <v>0</v>
      </c>
      <c r="J61" s="5">
        <v>0</v>
      </c>
      <c r="K61" s="5">
        <v>0</v>
      </c>
      <c r="L61" s="5">
        <v>0</v>
      </c>
      <c r="M61" s="5">
        <v>0</v>
      </c>
      <c r="N61" s="5">
        <v>0</v>
      </c>
      <c r="O61" s="5">
        <v>615.63663734999727</v>
      </c>
      <c r="P61" s="5">
        <v>652.21085249999828</v>
      </c>
      <c r="Q61" s="5">
        <v>665.80505290000121</v>
      </c>
      <c r="R61" s="5">
        <v>680.59616191140628</v>
      </c>
      <c r="S61" s="5">
        <v>644.21887089999859</v>
      </c>
      <c r="T61" s="5">
        <v>618.86134501202537</v>
      </c>
      <c r="U61" s="5">
        <v>615.54050815000016</v>
      </c>
      <c r="V61" s="5">
        <v>604.88589770000021</v>
      </c>
      <c r="W61" s="5">
        <v>636.86449570328477</v>
      </c>
      <c r="X61" s="5">
        <v>676.63394029999961</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0</v>
      </c>
      <c r="E64" s="5">
        <v>684.71665586091024</v>
      </c>
      <c r="F64" s="5">
        <v>661.13249451820013</v>
      </c>
      <c r="G64" s="5">
        <v>653.28360286030806</v>
      </c>
      <c r="H64" s="5">
        <v>655.15834031312568</v>
      </c>
      <c r="I64" s="5">
        <v>1250.8744502060297</v>
      </c>
      <c r="J64" s="5">
        <v>1223.2189557139957</v>
      </c>
      <c r="K64" s="5">
        <v>1173.1942341498279</v>
      </c>
      <c r="L64" s="5">
        <v>1154.8870676130207</v>
      </c>
      <c r="M64" s="5">
        <v>1172.4160415782346</v>
      </c>
      <c r="N64" s="5">
        <v>1223.7277680501782</v>
      </c>
      <c r="O64" s="5">
        <v>1274.5786206403629</v>
      </c>
      <c r="P64" s="5">
        <v>1208.6171461280378</v>
      </c>
      <c r="Q64" s="5">
        <v>1174.4967135078875</v>
      </c>
      <c r="R64" s="5">
        <v>1260.6975678283545</v>
      </c>
      <c r="S64" s="5">
        <v>1272.0701118586417</v>
      </c>
      <c r="T64" s="5">
        <v>1201.6455659602232</v>
      </c>
      <c r="U64" s="5">
        <v>1308.6337550301325</v>
      </c>
      <c r="V64" s="5">
        <v>1392.0055506502456</v>
      </c>
      <c r="W64" s="5">
        <v>1356.7140021305543</v>
      </c>
      <c r="X64" s="5">
        <v>1463.3595169388259</v>
      </c>
    </row>
    <row r="65" spans="1:24">
      <c r="A65" s="54" t="s">
        <v>146</v>
      </c>
      <c r="B65" s="54" t="s">
        <v>196</v>
      </c>
      <c r="C65" s="54" t="s">
        <v>197</v>
      </c>
      <c r="D65" s="5">
        <v>0</v>
      </c>
      <c r="E65" s="5">
        <v>454.90678849434403</v>
      </c>
      <c r="F65" s="5">
        <v>466.36823746800104</v>
      </c>
      <c r="G65" s="5">
        <v>494.26525531092057</v>
      </c>
      <c r="H65" s="5">
        <v>509.46971707694706</v>
      </c>
      <c r="I65" s="5">
        <v>494.36805066779635</v>
      </c>
      <c r="J65" s="5">
        <v>445.97921990865808</v>
      </c>
      <c r="K65" s="5">
        <v>808.88696474877349</v>
      </c>
      <c r="L65" s="5">
        <v>2348.7144810164582</v>
      </c>
      <c r="M65" s="5">
        <v>2276.2685002260059</v>
      </c>
      <c r="N65" s="5">
        <v>2610.1417021738794</v>
      </c>
      <c r="O65" s="5">
        <v>2225.1174742288067</v>
      </c>
      <c r="P65" s="5">
        <v>2127.2782612992455</v>
      </c>
      <c r="Q65" s="5">
        <v>2256.3082901575226</v>
      </c>
      <c r="R65" s="5">
        <v>2372.1813270124626</v>
      </c>
      <c r="S65" s="5">
        <v>2350.17114372072</v>
      </c>
      <c r="T65" s="5">
        <v>2103.4378546911171</v>
      </c>
      <c r="U65" s="5">
        <v>2228.3389637753162</v>
      </c>
      <c r="V65" s="5">
        <v>2412.8006266314892</v>
      </c>
      <c r="W65" s="5">
        <v>2349.8156932332167</v>
      </c>
      <c r="X65" s="5">
        <v>2659.666525324652</v>
      </c>
    </row>
    <row r="66" spans="1:24">
      <c r="A66" s="54" t="s">
        <v>146</v>
      </c>
      <c r="B66" s="54" t="s">
        <v>198</v>
      </c>
      <c r="C66" s="54" t="s">
        <v>199</v>
      </c>
      <c r="D66" s="5">
        <v>0</v>
      </c>
      <c r="E66" s="5">
        <v>0</v>
      </c>
      <c r="F66" s="5">
        <v>0</v>
      </c>
      <c r="G66" s="5">
        <v>0</v>
      </c>
      <c r="H66" s="5">
        <v>633.95469628259821</v>
      </c>
      <c r="I66" s="5">
        <v>1258.7195730361034</v>
      </c>
      <c r="J66" s="5">
        <v>1948.9315967999275</v>
      </c>
      <c r="K66" s="5">
        <v>2870.5776956464388</v>
      </c>
      <c r="L66" s="5">
        <v>2845.9776311017904</v>
      </c>
      <c r="M66" s="5">
        <v>2844.060315844501</v>
      </c>
      <c r="N66" s="5">
        <v>3328.2697998104832</v>
      </c>
      <c r="O66" s="5">
        <v>2890.6010492399928</v>
      </c>
      <c r="P66" s="5">
        <v>2701.941150288601</v>
      </c>
      <c r="Q66" s="5">
        <v>2979.5293998452034</v>
      </c>
      <c r="R66" s="5">
        <v>2983.5780246189161</v>
      </c>
      <c r="S66" s="5">
        <v>2820.6850972733464</v>
      </c>
      <c r="T66" s="5">
        <v>4924.1824282910038</v>
      </c>
      <c r="U66" s="5">
        <v>5012.9989528654442</v>
      </c>
      <c r="V66" s="5">
        <v>5236.6480486940873</v>
      </c>
      <c r="W66" s="5">
        <v>5254.3467494973156</v>
      </c>
      <c r="X66" s="5">
        <v>6184.9035194401422</v>
      </c>
    </row>
    <row r="67" spans="1:24">
      <c r="A67" s="54" t="s">
        <v>146</v>
      </c>
      <c r="B67" s="54" t="s">
        <v>200</v>
      </c>
      <c r="C67" s="54" t="s">
        <v>201</v>
      </c>
      <c r="D67" s="5">
        <v>0</v>
      </c>
      <c r="E67" s="5">
        <v>0</v>
      </c>
      <c r="F67" s="5">
        <v>0</v>
      </c>
      <c r="G67" s="5">
        <v>0</v>
      </c>
      <c r="H67" s="5">
        <v>0</v>
      </c>
      <c r="I67" s="5">
        <v>0</v>
      </c>
      <c r="J67" s="5">
        <v>591.55568726352135</v>
      </c>
      <c r="K67" s="5">
        <v>549.52022045503736</v>
      </c>
      <c r="L67" s="5">
        <v>529.43443128908962</v>
      </c>
      <c r="M67" s="5">
        <v>530.63430546470863</v>
      </c>
      <c r="N67" s="5">
        <v>547.05390072586852</v>
      </c>
      <c r="O67" s="5">
        <v>624.38242423524116</v>
      </c>
      <c r="P67" s="5">
        <v>557.38220730713522</v>
      </c>
      <c r="Q67" s="5">
        <v>525.50760801319825</v>
      </c>
      <c r="R67" s="5">
        <v>584.24207510387407</v>
      </c>
      <c r="S67" s="5">
        <v>583.72359103959718</v>
      </c>
      <c r="T67" s="5">
        <v>616.58604935314452</v>
      </c>
      <c r="U67" s="5">
        <v>614.53399755999692</v>
      </c>
      <c r="V67" s="5">
        <v>621.96723969711184</v>
      </c>
      <c r="W67" s="5">
        <v>610.23629801527363</v>
      </c>
      <c r="X67" s="5">
        <v>656.69142877620504</v>
      </c>
    </row>
    <row r="68" spans="1:24">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0</v>
      </c>
      <c r="E70" s="5">
        <v>0</v>
      </c>
      <c r="F70" s="5">
        <v>0</v>
      </c>
      <c r="G70" s="5">
        <v>0</v>
      </c>
      <c r="H70" s="5">
        <v>0</v>
      </c>
      <c r="I70" s="5">
        <v>0</v>
      </c>
      <c r="J70" s="5">
        <v>0</v>
      </c>
      <c r="K70" s="5">
        <v>0</v>
      </c>
      <c r="L70" s="5">
        <v>0</v>
      </c>
      <c r="M70" s="5">
        <v>0</v>
      </c>
      <c r="N70" s="5">
        <v>0</v>
      </c>
      <c r="O70" s="5">
        <v>144.21628831661926</v>
      </c>
      <c r="P70" s="5">
        <v>145.24975366324219</v>
      </c>
      <c r="Q70" s="5">
        <v>140.88959055938631</v>
      </c>
      <c r="R70" s="5">
        <v>170.28989017266045</v>
      </c>
      <c r="S70" s="5">
        <v>165.46639610147258</v>
      </c>
      <c r="T70" s="5">
        <v>153.56911957550955</v>
      </c>
      <c r="U70" s="5">
        <v>161.68604186533517</v>
      </c>
      <c r="V70" s="5">
        <v>164.92601698385801</v>
      </c>
      <c r="W70" s="5">
        <v>159.16478933781812</v>
      </c>
      <c r="X70" s="5">
        <v>167.61285966690897</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108.0406320289156</v>
      </c>
      <c r="J77" s="5">
        <v>105.601578475308</v>
      </c>
      <c r="K77" s="5">
        <v>398.68615701205135</v>
      </c>
      <c r="L77" s="5">
        <v>863.63177787716211</v>
      </c>
      <c r="M77" s="5">
        <v>881.6300478750012</v>
      </c>
      <c r="N77" s="5">
        <v>980.34821375000206</v>
      </c>
      <c r="O77" s="5">
        <v>934.61712862499837</v>
      </c>
      <c r="P77" s="5">
        <v>894.01259899999968</v>
      </c>
      <c r="Q77" s="5">
        <v>982.56543874999886</v>
      </c>
      <c r="R77" s="5">
        <v>929.51692700000444</v>
      </c>
      <c r="S77" s="5">
        <v>957.75846849999891</v>
      </c>
      <c r="T77" s="5">
        <v>939.15402312500396</v>
      </c>
      <c r="U77" s="5">
        <v>922.76834037499998</v>
      </c>
      <c r="V77" s="5">
        <v>870.89417899999899</v>
      </c>
      <c r="W77" s="5">
        <v>877.35278775000381</v>
      </c>
      <c r="X77" s="5">
        <v>878.79539255698262</v>
      </c>
    </row>
    <row r="78" spans="1:24">
      <c r="A78" s="54" t="s">
        <v>148</v>
      </c>
      <c r="B78" s="54" t="s">
        <v>222</v>
      </c>
      <c r="C78" s="54" t="s">
        <v>223</v>
      </c>
      <c r="D78" s="5">
        <v>0</v>
      </c>
      <c r="E78" s="5">
        <v>0</v>
      </c>
      <c r="F78" s="5">
        <v>0</v>
      </c>
      <c r="G78" s="5">
        <v>0</v>
      </c>
      <c r="H78" s="5">
        <v>0</v>
      </c>
      <c r="I78" s="5">
        <v>0</v>
      </c>
      <c r="J78" s="5">
        <v>356.56973911436359</v>
      </c>
      <c r="K78" s="5">
        <v>766.84207736499695</v>
      </c>
      <c r="L78" s="5">
        <v>762.68405741999811</v>
      </c>
      <c r="M78" s="5">
        <v>720.47056184499979</v>
      </c>
      <c r="N78" s="5">
        <v>810.12685526000189</v>
      </c>
      <c r="O78" s="5">
        <v>757.90571625999701</v>
      </c>
      <c r="P78" s="5">
        <v>712.83037504000515</v>
      </c>
      <c r="Q78" s="5">
        <v>756.94395592499609</v>
      </c>
      <c r="R78" s="5">
        <v>790.67739952499994</v>
      </c>
      <c r="S78" s="5">
        <v>771.88756422499785</v>
      </c>
      <c r="T78" s="5">
        <v>760.00086421500077</v>
      </c>
      <c r="U78" s="5">
        <v>769.99701871999957</v>
      </c>
      <c r="V78" s="5">
        <v>762.42297357499638</v>
      </c>
      <c r="W78" s="5">
        <v>719.62638690499818</v>
      </c>
      <c r="X78" s="5">
        <v>711.69460520218263</v>
      </c>
    </row>
    <row r="79" spans="1:24">
      <c r="A79" s="54" t="s">
        <v>148</v>
      </c>
      <c r="B79" s="54" t="s">
        <v>224</v>
      </c>
      <c r="C79" s="54" t="s">
        <v>225</v>
      </c>
      <c r="D79" s="5">
        <v>0</v>
      </c>
      <c r="E79" s="5">
        <v>0</v>
      </c>
      <c r="F79" s="5">
        <v>497.29013061412161</v>
      </c>
      <c r="G79" s="5">
        <v>1101.674867359362</v>
      </c>
      <c r="H79" s="5">
        <v>1722.0898778853566</v>
      </c>
      <c r="I79" s="5">
        <v>2289.9565492800089</v>
      </c>
      <c r="J79" s="5">
        <v>2201.6482898400036</v>
      </c>
      <c r="K79" s="5">
        <v>2189.045975040005</v>
      </c>
      <c r="L79" s="5">
        <v>2168.7838586399971</v>
      </c>
      <c r="M79" s="5">
        <v>2183.8312423199914</v>
      </c>
      <c r="N79" s="5">
        <v>2266.6887626399885</v>
      </c>
      <c r="O79" s="5">
        <v>2196.2839142400071</v>
      </c>
      <c r="P79" s="5">
        <v>2085.633948959995</v>
      </c>
      <c r="Q79" s="5">
        <v>2225.1528146400078</v>
      </c>
      <c r="R79" s="5">
        <v>2240.9117620800134</v>
      </c>
      <c r="S79" s="5">
        <v>2301.6924259200127</v>
      </c>
      <c r="T79" s="5">
        <v>2215.7199050400118</v>
      </c>
      <c r="U79" s="5">
        <v>2182.4811232799948</v>
      </c>
      <c r="V79" s="5">
        <v>2178.381209280009</v>
      </c>
      <c r="W79" s="5">
        <v>2176.2852014400173</v>
      </c>
      <c r="X79" s="5">
        <v>2194.8514110303331</v>
      </c>
    </row>
    <row r="80" spans="1:24">
      <c r="A80" s="102" t="s">
        <v>226</v>
      </c>
      <c r="B80" s="102"/>
      <c r="C80" s="54"/>
      <c r="D80" s="5">
        <v>0</v>
      </c>
      <c r="E80" s="5">
        <v>0</v>
      </c>
      <c r="F80" s="5">
        <v>0</v>
      </c>
      <c r="G80" s="5">
        <v>0</v>
      </c>
      <c r="H80" s="5">
        <v>0</v>
      </c>
      <c r="I80" s="5">
        <v>0</v>
      </c>
      <c r="J80" s="5">
        <v>0</v>
      </c>
      <c r="K80" s="5">
        <v>0</v>
      </c>
      <c r="L80" s="5">
        <v>0</v>
      </c>
      <c r="M80" s="5">
        <v>0</v>
      </c>
      <c r="N80" s="5">
        <v>0</v>
      </c>
      <c r="O80" s="5">
        <v>0</v>
      </c>
      <c r="P80" s="5">
        <v>0</v>
      </c>
      <c r="Q80" s="5">
        <v>0</v>
      </c>
      <c r="R80" s="5">
        <v>16758.442304741118</v>
      </c>
      <c r="S80" s="5">
        <v>17023.464272459831</v>
      </c>
      <c r="T80" s="5">
        <v>16060.739231182968</v>
      </c>
      <c r="U80" s="5">
        <v>17404.601905356132</v>
      </c>
      <c r="V80" s="5">
        <v>15772.163138059894</v>
      </c>
      <c r="W80" s="5">
        <v>16168.810116620994</v>
      </c>
      <c r="X80" s="5">
        <v>15157.094955574394</v>
      </c>
    </row>
    <row r="81" spans="1:24">
      <c r="A81" s="101" t="s">
        <v>229</v>
      </c>
      <c r="B81" s="101"/>
      <c r="C81" s="86"/>
      <c r="D81" s="55">
        <v>0</v>
      </c>
      <c r="E81" s="55">
        <v>3746.575275795255</v>
      </c>
      <c r="F81" s="55">
        <v>4253.4177482533332</v>
      </c>
      <c r="G81" s="55">
        <v>4857.6865239559265</v>
      </c>
      <c r="H81" s="55">
        <v>8000.1484029137355</v>
      </c>
      <c r="I81" s="55">
        <v>11246.948343480235</v>
      </c>
      <c r="J81" s="55">
        <v>12499.133914965016</v>
      </c>
      <c r="K81" s="55">
        <v>19031.224401739364</v>
      </c>
      <c r="L81" s="55">
        <v>21374.805845844716</v>
      </c>
      <c r="M81" s="55">
        <v>21084.729356052987</v>
      </c>
      <c r="N81" s="55">
        <v>21937.312785918944</v>
      </c>
      <c r="O81" s="55">
        <v>23441.97771723527</v>
      </c>
      <c r="P81" s="55">
        <v>22768.166056047892</v>
      </c>
      <c r="Q81" s="55">
        <v>23382.996154203422</v>
      </c>
      <c r="R81" s="55">
        <v>42505.702989888669</v>
      </c>
      <c r="S81" s="55">
        <v>43704.954769184114</v>
      </c>
      <c r="T81" s="55">
        <v>43923.249181844978</v>
      </c>
      <c r="U81" s="55">
        <v>45590.013056687967</v>
      </c>
      <c r="V81" s="55">
        <v>44265.15272591824</v>
      </c>
      <c r="W81" s="55">
        <v>44829.94665699514</v>
      </c>
      <c r="X81" s="55">
        <v>44648.059516500536</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3" t="s">
        <v>153</v>
      </c>
      <c r="B3" s="103"/>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140.88790396999948</v>
      </c>
      <c r="F5" s="5">
        <v>136.40748203500004</v>
      </c>
      <c r="G5" s="5">
        <v>139.13363276999959</v>
      </c>
      <c r="H5" s="5">
        <v>141.4808561650002</v>
      </c>
      <c r="I5" s="5">
        <v>138.75210816500004</v>
      </c>
      <c r="J5" s="5">
        <v>141.41046050999984</v>
      </c>
      <c r="K5" s="5">
        <v>120.7582862200005</v>
      </c>
      <c r="L5" s="5">
        <v>132.42480388499999</v>
      </c>
      <c r="M5" s="5">
        <v>131.17176308500018</v>
      </c>
      <c r="N5" s="5">
        <v>127.36783509999955</v>
      </c>
      <c r="O5" s="5">
        <v>140.18607778999973</v>
      </c>
      <c r="P5" s="5">
        <v>136.15340733499914</v>
      </c>
      <c r="Q5" s="5">
        <v>137.52738845999991</v>
      </c>
      <c r="R5" s="5">
        <v>140.68529744500043</v>
      </c>
      <c r="S5" s="5">
        <v>138.43013558000064</v>
      </c>
      <c r="T5" s="5">
        <v>140.65336879000023</v>
      </c>
      <c r="U5" s="5">
        <v>120.82340919000062</v>
      </c>
      <c r="V5" s="5">
        <v>132.44414804499999</v>
      </c>
      <c r="W5" s="5">
        <v>129.73441233499958</v>
      </c>
      <c r="X5" s="5">
        <v>130.39868126999906</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943.82879678500035</v>
      </c>
      <c r="F8" s="5">
        <v>939.86400733000312</v>
      </c>
      <c r="G8" s="5">
        <v>931.48331820500005</v>
      </c>
      <c r="H8" s="5">
        <v>942.55511784499913</v>
      </c>
      <c r="I8" s="5">
        <v>948.51838938499577</v>
      </c>
      <c r="J8" s="5">
        <v>1203.9273743915091</v>
      </c>
      <c r="K8" s="5">
        <v>985.44945995822991</v>
      </c>
      <c r="L8" s="5">
        <v>1111.2852918202186</v>
      </c>
      <c r="M8" s="5">
        <v>1112.5943901847068</v>
      </c>
      <c r="N8" s="5">
        <v>1152.6628862102323</v>
      </c>
      <c r="O8" s="5">
        <v>1203.7755580797843</v>
      </c>
      <c r="P8" s="5">
        <v>1190.4102846222413</v>
      </c>
      <c r="Q8" s="5">
        <v>1180.4429567162319</v>
      </c>
      <c r="R8" s="5">
        <v>1196.8846365776119</v>
      </c>
      <c r="S8" s="5">
        <v>1193.4570631632521</v>
      </c>
      <c r="T8" s="5">
        <v>1200.4968514041727</v>
      </c>
      <c r="U8" s="5">
        <v>985.77330123890783</v>
      </c>
      <c r="V8" s="5">
        <v>1112.7279509061555</v>
      </c>
      <c r="W8" s="5">
        <v>1118.9581333418496</v>
      </c>
      <c r="X8" s="5">
        <v>1161.0454626586557</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1120.2197097693761</v>
      </c>
      <c r="J10" s="5">
        <v>3623.5807963053308</v>
      </c>
      <c r="K10" s="5">
        <v>2989.4636428644149</v>
      </c>
      <c r="L10" s="5">
        <v>3354.5870953541676</v>
      </c>
      <c r="M10" s="5">
        <v>3372.5751347414989</v>
      </c>
      <c r="N10" s="5">
        <v>3590.7693122348869</v>
      </c>
      <c r="O10" s="5">
        <v>3627.2142309570759</v>
      </c>
      <c r="P10" s="5">
        <v>3648.2269385804916</v>
      </c>
      <c r="Q10" s="5">
        <v>3678.0671425690566</v>
      </c>
      <c r="R10" s="5">
        <v>3714.0025674733847</v>
      </c>
      <c r="S10" s="5">
        <v>3702.1025304107711</v>
      </c>
      <c r="T10" s="5">
        <v>3612.353300833779</v>
      </c>
      <c r="U10" s="5">
        <v>2992.602338976762</v>
      </c>
      <c r="V10" s="5">
        <v>3361.4927919623738</v>
      </c>
      <c r="W10" s="5">
        <v>3366.3019779518099</v>
      </c>
      <c r="X10" s="5">
        <v>3596.940539843743</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518.48313140000027</v>
      </c>
      <c r="S11" s="5">
        <v>519.44907820000071</v>
      </c>
      <c r="T11" s="5">
        <v>505.46212460000027</v>
      </c>
      <c r="U11" s="5">
        <v>418.67396679999979</v>
      </c>
      <c r="V11" s="5">
        <v>468.1197654000004</v>
      </c>
      <c r="W11" s="5">
        <v>468.31138719999927</v>
      </c>
      <c r="X11" s="5">
        <v>515.03931799999782</v>
      </c>
    </row>
    <row r="12" spans="1:25">
      <c r="A12" s="54" t="s">
        <v>145</v>
      </c>
      <c r="B12" s="54" t="s">
        <v>170</v>
      </c>
      <c r="C12" s="54" t="s">
        <v>171</v>
      </c>
      <c r="D12" s="5">
        <v>0</v>
      </c>
      <c r="E12" s="5">
        <v>0</v>
      </c>
      <c r="F12" s="5">
        <v>0</v>
      </c>
      <c r="G12" s="5">
        <v>0</v>
      </c>
      <c r="H12" s="5">
        <v>0</v>
      </c>
      <c r="I12" s="5">
        <v>0</v>
      </c>
      <c r="J12" s="5">
        <v>505.37010207430251</v>
      </c>
      <c r="K12" s="5">
        <v>622.73152911284308</v>
      </c>
      <c r="L12" s="5">
        <v>877.05607899542554</v>
      </c>
      <c r="M12" s="5">
        <v>901.59154101187323</v>
      </c>
      <c r="N12" s="5">
        <v>968.9912575722941</v>
      </c>
      <c r="O12" s="5">
        <v>962.01443487106337</v>
      </c>
      <c r="P12" s="5">
        <v>932.18659791187497</v>
      </c>
      <c r="Q12" s="5">
        <v>939.78951851660952</v>
      </c>
      <c r="R12" s="5">
        <v>2863.0616048577194</v>
      </c>
      <c r="S12" s="5">
        <v>2852.2740848683102</v>
      </c>
      <c r="T12" s="5">
        <v>2814.7944567203613</v>
      </c>
      <c r="U12" s="5">
        <v>2405.266433294958</v>
      </c>
      <c r="V12" s="5">
        <v>2955.9845295522496</v>
      </c>
      <c r="W12" s="5">
        <v>3120.7259618932162</v>
      </c>
      <c r="X12" s="5">
        <v>3326.1585046219075</v>
      </c>
    </row>
    <row r="13" spans="1:25">
      <c r="A13" s="54" t="s">
        <v>128</v>
      </c>
      <c r="B13" s="54" t="s">
        <v>172</v>
      </c>
      <c r="C13" s="54" t="s">
        <v>173</v>
      </c>
      <c r="D13" s="5">
        <v>0</v>
      </c>
      <c r="E13" s="5">
        <v>314.75083676999947</v>
      </c>
      <c r="F13" s="5">
        <v>315.55493034000057</v>
      </c>
      <c r="G13" s="5">
        <v>305.91381552499871</v>
      </c>
      <c r="H13" s="5">
        <v>327.11529797999998</v>
      </c>
      <c r="I13" s="5">
        <v>328.8206602350009</v>
      </c>
      <c r="J13" s="5">
        <v>318.75987568999966</v>
      </c>
      <c r="K13" s="5">
        <v>277.30191913999914</v>
      </c>
      <c r="L13" s="5">
        <v>291.32923492499987</v>
      </c>
      <c r="M13" s="5">
        <v>308.1045742649996</v>
      </c>
      <c r="N13" s="5">
        <v>320.68747314500035</v>
      </c>
      <c r="O13" s="5">
        <v>3044.7097175000085</v>
      </c>
      <c r="P13" s="5">
        <v>3021.7096777999973</v>
      </c>
      <c r="Q13" s="5">
        <v>2943.7270500000018</v>
      </c>
      <c r="R13" s="5">
        <v>5978.0988267000266</v>
      </c>
      <c r="S13" s="5">
        <v>6009.5180984999979</v>
      </c>
      <c r="T13" s="5">
        <v>8648.1626864360369</v>
      </c>
      <c r="U13" s="5">
        <v>7606.6947141756536</v>
      </c>
      <c r="V13" s="5">
        <v>8654.3696584660938</v>
      </c>
      <c r="W13" s="5">
        <v>13812.101371247103</v>
      </c>
      <c r="X13" s="5">
        <v>14358.19794050617</v>
      </c>
    </row>
    <row r="14" spans="1:25">
      <c r="A14" s="54" t="s">
        <v>128</v>
      </c>
      <c r="B14" s="54" t="s">
        <v>174</v>
      </c>
      <c r="C14" s="54" t="s">
        <v>175</v>
      </c>
      <c r="D14" s="5">
        <v>0</v>
      </c>
      <c r="E14" s="5">
        <v>289.68446386999926</v>
      </c>
      <c r="F14" s="5">
        <v>292.42035354500018</v>
      </c>
      <c r="G14" s="5">
        <v>274.32537701500002</v>
      </c>
      <c r="H14" s="5">
        <v>298.33823916999933</v>
      </c>
      <c r="I14" s="5">
        <v>293.13881834499972</v>
      </c>
      <c r="J14" s="5">
        <v>294.467999730001</v>
      </c>
      <c r="K14" s="5">
        <v>247.89627320500097</v>
      </c>
      <c r="L14" s="5">
        <v>265.39441985999872</v>
      </c>
      <c r="M14" s="5">
        <v>276.79993413500068</v>
      </c>
      <c r="N14" s="5">
        <v>301.54710498500123</v>
      </c>
      <c r="O14" s="5">
        <v>293.6487784849989</v>
      </c>
      <c r="P14" s="5">
        <v>292.40870373595754</v>
      </c>
      <c r="Q14" s="5">
        <v>274.78667214500075</v>
      </c>
      <c r="R14" s="5">
        <v>298.62785735499932</v>
      </c>
      <c r="S14" s="5">
        <v>293.56421162500027</v>
      </c>
      <c r="T14" s="5">
        <v>292.66570949499953</v>
      </c>
      <c r="U14" s="5">
        <v>249.58549728000071</v>
      </c>
      <c r="V14" s="5">
        <v>264.6435907249994</v>
      </c>
      <c r="W14" s="5">
        <v>268.70489265999981</v>
      </c>
      <c r="X14" s="5">
        <v>299.84819169999918</v>
      </c>
    </row>
    <row r="15" spans="1:25">
      <c r="A15" s="54" t="s">
        <v>128</v>
      </c>
      <c r="B15" s="54" t="s">
        <v>176</v>
      </c>
      <c r="C15" s="54" t="s">
        <v>177</v>
      </c>
      <c r="D15" s="5">
        <v>0</v>
      </c>
      <c r="E15" s="5">
        <v>373.38696525000165</v>
      </c>
      <c r="F15" s="5">
        <v>366.64122615000076</v>
      </c>
      <c r="G15" s="5">
        <v>363.20167305000018</v>
      </c>
      <c r="H15" s="5">
        <v>382.31036189999776</v>
      </c>
      <c r="I15" s="5">
        <v>378.34231649999879</v>
      </c>
      <c r="J15" s="5">
        <v>379.06856385000083</v>
      </c>
      <c r="K15" s="5">
        <v>327.77379914999977</v>
      </c>
      <c r="L15" s="5">
        <v>340.7938093499987</v>
      </c>
      <c r="M15" s="5">
        <v>1151.0813851433559</v>
      </c>
      <c r="N15" s="5">
        <v>2617.9543783471913</v>
      </c>
      <c r="O15" s="5">
        <v>3367.2317916717261</v>
      </c>
      <c r="P15" s="5">
        <v>4531.1701408165354</v>
      </c>
      <c r="Q15" s="5">
        <v>4481.4289833467155</v>
      </c>
      <c r="R15" s="5">
        <v>5611.0851065562492</v>
      </c>
      <c r="S15" s="5">
        <v>5556.226117199999</v>
      </c>
      <c r="T15" s="5">
        <v>5525.3960585999639</v>
      </c>
      <c r="U15" s="5">
        <v>4844.890692400003</v>
      </c>
      <c r="V15" s="5">
        <v>5018.6908816000059</v>
      </c>
      <c r="W15" s="5">
        <v>5340.7050003999875</v>
      </c>
      <c r="X15" s="5">
        <v>5562.5781001999703</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1619.0436815999951</v>
      </c>
      <c r="P18" s="5">
        <v>1548.4246452000027</v>
      </c>
      <c r="Q18" s="5">
        <v>1494.5486538000018</v>
      </c>
      <c r="R18" s="5">
        <v>1555.4744021999954</v>
      </c>
      <c r="S18" s="5">
        <v>1573.4833955999868</v>
      </c>
      <c r="T18" s="5">
        <v>1618.2149304000127</v>
      </c>
      <c r="U18" s="5">
        <v>1492.7923829999997</v>
      </c>
      <c r="V18" s="5">
        <v>1520.329936799998</v>
      </c>
      <c r="W18" s="5">
        <v>1525.5471779999996</v>
      </c>
      <c r="X18" s="5">
        <v>1521.9876029999873</v>
      </c>
    </row>
    <row r="19" spans="1:24">
      <c r="A19" s="54" t="s">
        <v>128</v>
      </c>
      <c r="B19" s="54" t="s">
        <v>184</v>
      </c>
      <c r="C19" s="54" t="s">
        <v>185</v>
      </c>
      <c r="D19" s="5">
        <v>0</v>
      </c>
      <c r="E19" s="5">
        <v>0</v>
      </c>
      <c r="F19" s="5">
        <v>0</v>
      </c>
      <c r="G19" s="5">
        <v>0</v>
      </c>
      <c r="H19" s="5">
        <v>0</v>
      </c>
      <c r="I19" s="5">
        <v>0</v>
      </c>
      <c r="J19" s="5">
        <v>0</v>
      </c>
      <c r="K19" s="5">
        <v>0</v>
      </c>
      <c r="L19" s="5">
        <v>0</v>
      </c>
      <c r="M19" s="5">
        <v>0</v>
      </c>
      <c r="N19" s="5">
        <v>0</v>
      </c>
      <c r="O19" s="5">
        <v>2581.449312000012</v>
      </c>
      <c r="P19" s="5">
        <v>2485.956708000007</v>
      </c>
      <c r="Q19" s="5">
        <v>2382.8886199999988</v>
      </c>
      <c r="R19" s="5">
        <v>2457.6795149999884</v>
      </c>
      <c r="S19" s="5">
        <v>2476.6367810000102</v>
      </c>
      <c r="T19" s="5">
        <v>2572.9517260000016</v>
      </c>
      <c r="U19" s="5">
        <v>2310.2304670000053</v>
      </c>
      <c r="V19" s="5">
        <v>2399.2400589999888</v>
      </c>
      <c r="W19" s="5">
        <v>2449.2743869999945</v>
      </c>
      <c r="X19" s="5">
        <v>2415.3012579999995</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253.59267490000127</v>
      </c>
      <c r="H23" s="5">
        <v>254.1784983000023</v>
      </c>
      <c r="I23" s="5">
        <v>576.34683083999562</v>
      </c>
      <c r="J23" s="5">
        <v>1025.635524139992</v>
      </c>
      <c r="K23" s="5">
        <v>919.71248608000053</v>
      </c>
      <c r="L23" s="5">
        <v>952.23307038000041</v>
      </c>
      <c r="M23" s="5">
        <v>956.81409540000175</v>
      </c>
      <c r="N23" s="5">
        <v>950.92596233999973</v>
      </c>
      <c r="O23" s="5">
        <v>1022.5940634199947</v>
      </c>
      <c r="P23" s="5">
        <v>972.7092054599982</v>
      </c>
      <c r="Q23" s="5">
        <v>950.69917910000413</v>
      </c>
      <c r="R23" s="5">
        <v>972.79571963467424</v>
      </c>
      <c r="S23" s="5">
        <v>991.81928879999839</v>
      </c>
      <c r="T23" s="5">
        <v>1022.8277056599931</v>
      </c>
      <c r="U23" s="5">
        <v>925.95313943999724</v>
      </c>
      <c r="V23" s="5">
        <v>948.77298760000144</v>
      </c>
      <c r="W23" s="5">
        <v>955.08955241999479</v>
      </c>
      <c r="X23" s="5">
        <v>948.43688101999805</v>
      </c>
    </row>
    <row r="24" spans="1:24">
      <c r="A24" s="54" t="s">
        <v>146</v>
      </c>
      <c r="B24" s="54" t="s">
        <v>194</v>
      </c>
      <c r="C24" s="54" t="s">
        <v>195</v>
      </c>
      <c r="D24" s="5">
        <v>0</v>
      </c>
      <c r="E24" s="5">
        <v>0</v>
      </c>
      <c r="F24" s="5">
        <v>0</v>
      </c>
      <c r="G24" s="5">
        <v>0</v>
      </c>
      <c r="H24" s="5">
        <v>0</v>
      </c>
      <c r="I24" s="5">
        <v>0</v>
      </c>
      <c r="J24" s="5">
        <v>0</v>
      </c>
      <c r="K24" s="5">
        <v>0</v>
      </c>
      <c r="L24" s="5">
        <v>263.10151248000005</v>
      </c>
      <c r="M24" s="5">
        <v>264.92242727999951</v>
      </c>
      <c r="N24" s="5">
        <v>263.26570944000048</v>
      </c>
      <c r="O24" s="5">
        <v>280.86289824000022</v>
      </c>
      <c r="P24" s="5">
        <v>275.46680063999906</v>
      </c>
      <c r="Q24" s="5">
        <v>260.48472384000002</v>
      </c>
      <c r="R24" s="5">
        <v>267.58948667999903</v>
      </c>
      <c r="S24" s="5">
        <v>271.81195380000048</v>
      </c>
      <c r="T24" s="5">
        <v>942.95975119999719</v>
      </c>
      <c r="U24" s="5">
        <v>833.13718560000063</v>
      </c>
      <c r="V24" s="5">
        <v>870.28302800000279</v>
      </c>
      <c r="W24" s="5">
        <v>876.82297800000435</v>
      </c>
      <c r="X24" s="5">
        <v>873.60208720000185</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379.00397296000006</v>
      </c>
      <c r="I27" s="5">
        <v>482.90871700000253</v>
      </c>
      <c r="J27" s="5">
        <v>455.50251960000185</v>
      </c>
      <c r="K27" s="5">
        <v>738.86892731999717</v>
      </c>
      <c r="L27" s="5">
        <v>848.78935560000332</v>
      </c>
      <c r="M27" s="5">
        <v>837.96059640000135</v>
      </c>
      <c r="N27" s="5">
        <v>817.5003908000009</v>
      </c>
      <c r="O27" s="5">
        <v>907.73270460046808</v>
      </c>
      <c r="P27" s="5">
        <v>852.10707425229475</v>
      </c>
      <c r="Q27" s="5">
        <v>824.35163212897226</v>
      </c>
      <c r="R27" s="5">
        <v>951.41015879999793</v>
      </c>
      <c r="S27" s="5">
        <v>960.45565319999957</v>
      </c>
      <c r="T27" s="5">
        <v>907.94632520000062</v>
      </c>
      <c r="U27" s="5">
        <v>827.07200000000239</v>
      </c>
      <c r="V27" s="5">
        <v>851.35125759999858</v>
      </c>
      <c r="W27" s="5">
        <v>833.91180799999916</v>
      </c>
      <c r="X27" s="5">
        <v>815.11027439999896</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495.47206636563033</v>
      </c>
      <c r="P29" s="5">
        <v>1411.1951617836987</v>
      </c>
      <c r="Q29" s="5">
        <v>1625.5424065948739</v>
      </c>
      <c r="R29" s="5">
        <v>2546.5989082579567</v>
      </c>
      <c r="S29" s="5">
        <v>2621.8521299999898</v>
      </c>
      <c r="T29" s="5">
        <v>2619.4656780000018</v>
      </c>
      <c r="U29" s="5">
        <v>2433.4952380000245</v>
      </c>
      <c r="V29" s="5">
        <v>2469.6079979999968</v>
      </c>
      <c r="W29" s="5">
        <v>2434.727140439551</v>
      </c>
      <c r="X29" s="5">
        <v>2500.9052930000048</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269.87469807224238</v>
      </c>
      <c r="N34" s="5">
        <v>1189.7264256462774</v>
      </c>
      <c r="O34" s="5">
        <v>2017.4933935052359</v>
      </c>
      <c r="P34" s="5">
        <v>1914.3368082119498</v>
      </c>
      <c r="Q34" s="5">
        <v>1976.6573596481555</v>
      </c>
      <c r="R34" s="5">
        <v>1967.8128589074549</v>
      </c>
      <c r="S34" s="5">
        <v>2020.6021340254918</v>
      </c>
      <c r="T34" s="5">
        <v>2020.8418012414634</v>
      </c>
      <c r="U34" s="5">
        <v>1875.5818907920877</v>
      </c>
      <c r="V34" s="5">
        <v>1921.4307225178527</v>
      </c>
      <c r="W34" s="5">
        <v>1919.4348323053696</v>
      </c>
      <c r="X34" s="5">
        <v>1987.1555223343159</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304.79452770000023</v>
      </c>
      <c r="K38" s="5">
        <v>289.67010284999873</v>
      </c>
      <c r="L38" s="5">
        <v>299.07209264999966</v>
      </c>
      <c r="M38" s="5">
        <v>295.38303825000088</v>
      </c>
      <c r="N38" s="5">
        <v>293.47250355000079</v>
      </c>
      <c r="O38" s="5">
        <v>304.35127889999893</v>
      </c>
      <c r="P38" s="5">
        <v>315.56269274999812</v>
      </c>
      <c r="Q38" s="5">
        <v>288.32339579999973</v>
      </c>
      <c r="R38" s="5">
        <v>298.19626634999918</v>
      </c>
      <c r="S38" s="5">
        <v>287.00702790000031</v>
      </c>
      <c r="T38" s="5">
        <v>304.77683970000021</v>
      </c>
      <c r="U38" s="5">
        <v>291.80203634999964</v>
      </c>
      <c r="V38" s="5">
        <v>299.86147469999935</v>
      </c>
      <c r="W38" s="5">
        <v>294.9437796000006</v>
      </c>
      <c r="X38" s="5">
        <v>292.70548620000136</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229</v>
      </c>
      <c r="B40" s="101"/>
      <c r="C40" s="86"/>
      <c r="D40" s="55">
        <v>0</v>
      </c>
      <c r="E40" s="55">
        <v>2062.5389666450005</v>
      </c>
      <c r="F40" s="55">
        <v>2050.8879994000044</v>
      </c>
      <c r="G40" s="55">
        <v>2267.6504914649995</v>
      </c>
      <c r="H40" s="55">
        <v>2724.9823443199984</v>
      </c>
      <c r="I40" s="55">
        <v>4267.0475502393692</v>
      </c>
      <c r="J40" s="55">
        <v>8252.5177439911386</v>
      </c>
      <c r="K40" s="55">
        <v>7519.6264259004847</v>
      </c>
      <c r="L40" s="55">
        <v>8736.0667652998109</v>
      </c>
      <c r="M40" s="55">
        <v>9878.8735779686813</v>
      </c>
      <c r="N40" s="55">
        <v>12594.871239370885</v>
      </c>
      <c r="O40" s="55">
        <v>21867.779987985992</v>
      </c>
      <c r="P40" s="55">
        <v>23528.024847100045</v>
      </c>
      <c r="Q40" s="55">
        <v>23439.26568266562</v>
      </c>
      <c r="R40" s="55">
        <v>31338.486344195058</v>
      </c>
      <c r="S40" s="55">
        <v>31468.689683872803</v>
      </c>
      <c r="T40" s="55">
        <v>34749.969314280788</v>
      </c>
      <c r="U40" s="55">
        <v>30614.374693538404</v>
      </c>
      <c r="V40" s="55">
        <v>33249.350780874716</v>
      </c>
      <c r="W40" s="55">
        <v>38915.29479279388</v>
      </c>
      <c r="X40" s="55">
        <v>40305.411143954749</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1806.2144626947006</v>
      </c>
      <c r="I44" s="5">
        <v>3123.9940554979003</v>
      </c>
      <c r="J44" s="5">
        <v>3076.7236788270902</v>
      </c>
      <c r="K44" s="5">
        <v>2869.1826481549974</v>
      </c>
      <c r="L44" s="5">
        <v>2962.720231560611</v>
      </c>
      <c r="M44" s="5">
        <v>2895.493867408537</v>
      </c>
      <c r="N44" s="5">
        <v>2832.2844613417838</v>
      </c>
      <c r="O44" s="5">
        <v>3001.1231143547188</v>
      </c>
      <c r="P44" s="5">
        <v>2740.0597621749775</v>
      </c>
      <c r="Q44" s="5">
        <v>2798.3743194532544</v>
      </c>
      <c r="R44" s="5">
        <v>3033.429478827029</v>
      </c>
      <c r="S44" s="5">
        <v>3018.643579771599</v>
      </c>
      <c r="T44" s="5">
        <v>6026.0158205401376</v>
      </c>
      <c r="U44" s="5">
        <v>5541.6888782393662</v>
      </c>
      <c r="V44" s="5">
        <v>6777.9254094799671</v>
      </c>
      <c r="W44" s="5">
        <v>6822.9010513169742</v>
      </c>
      <c r="X44" s="5">
        <v>6664.5092447479547</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3563.0571160164386</v>
      </c>
      <c r="S47" s="5">
        <v>3687.2696018440092</v>
      </c>
      <c r="T47" s="5">
        <v>3533.9159344768254</v>
      </c>
      <c r="U47" s="5">
        <v>3494.2340642290087</v>
      </c>
      <c r="V47" s="5">
        <v>3419.091480774649</v>
      </c>
      <c r="W47" s="5">
        <v>3515.5781617325865</v>
      </c>
      <c r="X47" s="5">
        <v>3664.4219126771736</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0</v>
      </c>
      <c r="J49" s="5">
        <v>0</v>
      </c>
      <c r="K49" s="5">
        <v>1308.0937631004851</v>
      </c>
      <c r="L49" s="5">
        <v>3041.8500479945114</v>
      </c>
      <c r="M49" s="5">
        <v>2880.74697597966</v>
      </c>
      <c r="N49" s="5">
        <v>2886.1041760534295</v>
      </c>
      <c r="O49" s="5">
        <v>2898.6632172362374</v>
      </c>
      <c r="P49" s="5">
        <v>2792.305512280122</v>
      </c>
      <c r="Q49" s="5">
        <v>2969.0125912038861</v>
      </c>
      <c r="R49" s="5">
        <v>3161.6239397187319</v>
      </c>
      <c r="S49" s="5">
        <v>3382.7838332520669</v>
      </c>
      <c r="T49" s="5">
        <v>3194.3095421531248</v>
      </c>
      <c r="U49" s="5">
        <v>3301.8029384528581</v>
      </c>
      <c r="V49" s="5">
        <v>3297.469574012563</v>
      </c>
      <c r="W49" s="5">
        <v>3210.9414814029642</v>
      </c>
      <c r="X49" s="5">
        <v>3144.5408089745674</v>
      </c>
    </row>
    <row r="50" spans="1:24">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881.39737778760184</v>
      </c>
      <c r="S50" s="5">
        <v>929.02970559580706</v>
      </c>
      <c r="T50" s="5">
        <v>845.19878952129704</v>
      </c>
      <c r="U50" s="5">
        <v>873.56332299755729</v>
      </c>
      <c r="V50" s="5">
        <v>888.32998743294002</v>
      </c>
      <c r="W50" s="5">
        <v>889.55813460493152</v>
      </c>
      <c r="X50" s="5">
        <v>833.69753383186253</v>
      </c>
    </row>
    <row r="51" spans="1:24">
      <c r="A51" s="54" t="s">
        <v>145</v>
      </c>
      <c r="B51" s="54" t="s">
        <v>170</v>
      </c>
      <c r="C51" s="54" t="s">
        <v>171</v>
      </c>
      <c r="D51" s="5">
        <v>0</v>
      </c>
      <c r="E51" s="5">
        <v>1818.5556979999915</v>
      </c>
      <c r="F51" s="5">
        <v>1810.1897495000048</v>
      </c>
      <c r="G51" s="5">
        <v>1766.7244205832549</v>
      </c>
      <c r="H51" s="5">
        <v>1822.1126090000002</v>
      </c>
      <c r="I51" s="5">
        <v>1952.929482600447</v>
      </c>
      <c r="J51" s="5">
        <v>1768.0560390005899</v>
      </c>
      <c r="K51" s="5">
        <v>5142.8495581792522</v>
      </c>
      <c r="L51" s="5">
        <v>5078.672448107548</v>
      </c>
      <c r="M51" s="5">
        <v>4984.4894904377761</v>
      </c>
      <c r="N51" s="5">
        <v>4772.2084158593907</v>
      </c>
      <c r="O51" s="5">
        <v>4904.5618811011254</v>
      </c>
      <c r="P51" s="5">
        <v>4969.6949494761757</v>
      </c>
      <c r="Q51" s="5">
        <v>4870.3391789661964</v>
      </c>
      <c r="R51" s="5">
        <v>6375.7177625681916</v>
      </c>
      <c r="S51" s="5">
        <v>9264.50844382795</v>
      </c>
      <c r="T51" s="5">
        <v>12919.33258242669</v>
      </c>
      <c r="U51" s="5">
        <v>13633.320272506544</v>
      </c>
      <c r="V51" s="5">
        <v>13119.782351820346</v>
      </c>
      <c r="W51" s="5">
        <v>13095.592305344986</v>
      </c>
      <c r="X51" s="5">
        <v>12359.117138746406</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0</v>
      </c>
      <c r="N53" s="5">
        <v>0</v>
      </c>
      <c r="O53" s="5">
        <v>536.27785294523153</v>
      </c>
      <c r="P53" s="5">
        <v>509.75035458206537</v>
      </c>
      <c r="Q53" s="5">
        <v>533.96998366000048</v>
      </c>
      <c r="R53" s="5">
        <v>7125.1596994151823</v>
      </c>
      <c r="S53" s="5">
        <v>7299.6438444608093</v>
      </c>
      <c r="T53" s="5">
        <v>9845.4252047111131</v>
      </c>
      <c r="U53" s="5">
        <v>11258.543489942791</v>
      </c>
      <c r="V53" s="5">
        <v>10388.564040568788</v>
      </c>
      <c r="W53" s="5">
        <v>10357.996875793815</v>
      </c>
      <c r="X53" s="5">
        <v>9371.1338791440685</v>
      </c>
    </row>
    <row r="54" spans="1:24">
      <c r="A54" s="54" t="s">
        <v>128</v>
      </c>
      <c r="B54" s="54" t="s">
        <v>176</v>
      </c>
      <c r="C54" s="54" t="s">
        <v>177</v>
      </c>
      <c r="D54" s="5">
        <v>0</v>
      </c>
      <c r="E54" s="5">
        <v>0</v>
      </c>
      <c r="F54" s="5">
        <v>0</v>
      </c>
      <c r="G54" s="5">
        <v>0</v>
      </c>
      <c r="H54" s="5">
        <v>0</v>
      </c>
      <c r="I54" s="5">
        <v>0</v>
      </c>
      <c r="J54" s="5">
        <v>0</v>
      </c>
      <c r="K54" s="5">
        <v>0</v>
      </c>
      <c r="L54" s="5">
        <v>0</v>
      </c>
      <c r="M54" s="5">
        <v>0</v>
      </c>
      <c r="N54" s="5">
        <v>0</v>
      </c>
      <c r="O54" s="5">
        <v>2459.7341816280918</v>
      </c>
      <c r="P54" s="5">
        <v>2549.5574449265832</v>
      </c>
      <c r="Q54" s="5">
        <v>2555.9917240179061</v>
      </c>
      <c r="R54" s="5">
        <v>2586.2787046072499</v>
      </c>
      <c r="S54" s="5">
        <v>2581.4597362101208</v>
      </c>
      <c r="T54" s="5">
        <v>2479.1930194397787</v>
      </c>
      <c r="U54" s="5">
        <v>2722.0050521608387</v>
      </c>
      <c r="V54" s="5">
        <v>2445.0024661513062</v>
      </c>
      <c r="W54" s="5">
        <v>2508.2538361422353</v>
      </c>
      <c r="X54" s="5">
        <v>2354.9931601639378</v>
      </c>
    </row>
    <row r="55" spans="1:24">
      <c r="A55" s="54" t="s">
        <v>128</v>
      </c>
      <c r="B55" s="54" t="s">
        <v>178</v>
      </c>
      <c r="C55" s="54" t="s">
        <v>179</v>
      </c>
      <c r="D55" s="5">
        <v>0</v>
      </c>
      <c r="E55" s="5">
        <v>788.39613344000406</v>
      </c>
      <c r="F55" s="5">
        <v>818.43713615300635</v>
      </c>
      <c r="G55" s="5">
        <v>833.71644497216062</v>
      </c>
      <c r="H55" s="5">
        <v>851.14869966100093</v>
      </c>
      <c r="I55" s="5">
        <v>767.05242132549404</v>
      </c>
      <c r="J55" s="5">
        <v>784.2961915540069</v>
      </c>
      <c r="K55" s="5">
        <v>810.25698651250696</v>
      </c>
      <c r="L55" s="5">
        <v>760.73474630300552</v>
      </c>
      <c r="M55" s="5">
        <v>815.12594258318131</v>
      </c>
      <c r="N55" s="5">
        <v>845.76776375091288</v>
      </c>
      <c r="O55" s="5">
        <v>746.48031974160654</v>
      </c>
      <c r="P55" s="5">
        <v>786.60670344237269</v>
      </c>
      <c r="Q55" s="5">
        <v>796.73191074458123</v>
      </c>
      <c r="R55" s="5">
        <v>817.08038065838025</v>
      </c>
      <c r="S55" s="5">
        <v>753.9070655933225</v>
      </c>
      <c r="T55" s="5">
        <v>759.76463003104743</v>
      </c>
      <c r="U55" s="5">
        <v>799.53300009228099</v>
      </c>
      <c r="V55" s="5">
        <v>745.72433678886341</v>
      </c>
      <c r="W55" s="5">
        <v>782.94582049652638</v>
      </c>
      <c r="X55" s="5">
        <v>824.11739225918097</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0</v>
      </c>
      <c r="G60" s="5">
        <v>0</v>
      </c>
      <c r="H60" s="5">
        <v>0</v>
      </c>
      <c r="I60" s="5">
        <v>0</v>
      </c>
      <c r="J60" s="5">
        <v>0</v>
      </c>
      <c r="K60" s="5">
        <v>0</v>
      </c>
      <c r="L60" s="5">
        <v>0</v>
      </c>
      <c r="M60" s="5">
        <v>0</v>
      </c>
      <c r="N60" s="5">
        <v>0</v>
      </c>
      <c r="O60" s="5">
        <v>292.7834171733287</v>
      </c>
      <c r="P60" s="5">
        <v>911.80489613622308</v>
      </c>
      <c r="Q60" s="5">
        <v>910.02792043565103</v>
      </c>
      <c r="R60" s="5">
        <v>953.5209907642593</v>
      </c>
      <c r="S60" s="5">
        <v>912.67788758233314</v>
      </c>
      <c r="T60" s="5">
        <v>837.01143984727537</v>
      </c>
      <c r="U60" s="5">
        <v>893.66987073381381</v>
      </c>
      <c r="V60" s="5">
        <v>849.63437191080027</v>
      </c>
      <c r="W60" s="5">
        <v>879.89404650782103</v>
      </c>
      <c r="X60" s="5">
        <v>932.23016761979659</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696.28234697796518</v>
      </c>
      <c r="F63" s="5">
        <v>670.4888811753649</v>
      </c>
      <c r="G63" s="5">
        <v>704.81694068013735</v>
      </c>
      <c r="H63" s="5">
        <v>1505.5053258665525</v>
      </c>
      <c r="I63" s="5">
        <v>1489.1123797459784</v>
      </c>
      <c r="J63" s="5">
        <v>1468.4774407368946</v>
      </c>
      <c r="K63" s="5">
        <v>1439.040798794977</v>
      </c>
      <c r="L63" s="5">
        <v>2198.6006045562503</v>
      </c>
      <c r="M63" s="5">
        <v>2148.0634125933339</v>
      </c>
      <c r="N63" s="5">
        <v>2268.7663878949388</v>
      </c>
      <c r="O63" s="5">
        <v>2108.2852035627434</v>
      </c>
      <c r="P63" s="5">
        <v>2086.9432397267728</v>
      </c>
      <c r="Q63" s="5">
        <v>2015.0242865482448</v>
      </c>
      <c r="R63" s="5">
        <v>2307.6500040836272</v>
      </c>
      <c r="S63" s="5">
        <v>2336.6011996995098</v>
      </c>
      <c r="T63" s="5">
        <v>2224.7616933276545</v>
      </c>
      <c r="U63" s="5">
        <v>2381.0830963741364</v>
      </c>
      <c r="V63" s="5">
        <v>2355.338798801477</v>
      </c>
      <c r="W63" s="5">
        <v>3206.172048622574</v>
      </c>
      <c r="X63" s="5">
        <v>3616.9221049775833</v>
      </c>
    </row>
    <row r="64" spans="1:24">
      <c r="A64" s="54" t="s">
        <v>146</v>
      </c>
      <c r="B64" s="54" t="s">
        <v>196</v>
      </c>
      <c r="C64" s="54" t="s">
        <v>197</v>
      </c>
      <c r="D64" s="5">
        <v>0</v>
      </c>
      <c r="E64" s="5">
        <v>455.5246010615985</v>
      </c>
      <c r="F64" s="5">
        <v>467.09846225561142</v>
      </c>
      <c r="G64" s="5">
        <v>493.70071831920262</v>
      </c>
      <c r="H64" s="5">
        <v>511.4031398902311</v>
      </c>
      <c r="I64" s="5">
        <v>1660.7648532998819</v>
      </c>
      <c r="J64" s="5">
        <v>1515.5294366665264</v>
      </c>
      <c r="K64" s="5">
        <v>1650.4634320811765</v>
      </c>
      <c r="L64" s="5">
        <v>2411.4469759041872</v>
      </c>
      <c r="M64" s="5">
        <v>2349.7057760672496</v>
      </c>
      <c r="N64" s="5">
        <v>2633.1973839556813</v>
      </c>
      <c r="O64" s="5">
        <v>2173.8461285421113</v>
      </c>
      <c r="P64" s="5">
        <v>2202.366194899666</v>
      </c>
      <c r="Q64" s="5">
        <v>2319.6201296433092</v>
      </c>
      <c r="R64" s="5">
        <v>2472.4570125006112</v>
      </c>
      <c r="S64" s="5">
        <v>2488.9888829115248</v>
      </c>
      <c r="T64" s="5">
        <v>2240.5850523630188</v>
      </c>
      <c r="U64" s="5">
        <v>2309.3101724710764</v>
      </c>
      <c r="V64" s="5">
        <v>2435.2664314674093</v>
      </c>
      <c r="W64" s="5">
        <v>3082.7698970531155</v>
      </c>
      <c r="X64" s="5">
        <v>3612.3358876133848</v>
      </c>
    </row>
    <row r="65" spans="1:24">
      <c r="A65" s="54" t="s">
        <v>146</v>
      </c>
      <c r="B65" s="54" t="s">
        <v>198</v>
      </c>
      <c r="C65" s="54" t="s">
        <v>199</v>
      </c>
      <c r="D65" s="5">
        <v>0</v>
      </c>
      <c r="E65" s="5">
        <v>0</v>
      </c>
      <c r="F65" s="5">
        <v>0</v>
      </c>
      <c r="G65" s="5">
        <v>0</v>
      </c>
      <c r="H65" s="5">
        <v>0</v>
      </c>
      <c r="I65" s="5">
        <v>0</v>
      </c>
      <c r="J65" s="5">
        <v>520.6968313715123</v>
      </c>
      <c r="K65" s="5">
        <v>1729.8923503099145</v>
      </c>
      <c r="L65" s="5">
        <v>1737.2431014353708</v>
      </c>
      <c r="M65" s="5">
        <v>1728.7643740673529</v>
      </c>
      <c r="N65" s="5">
        <v>1992.5476456862009</v>
      </c>
      <c r="O65" s="5">
        <v>1738.5826829495109</v>
      </c>
      <c r="P65" s="5">
        <v>1660.7725966093251</v>
      </c>
      <c r="Q65" s="5">
        <v>1806.4836117826467</v>
      </c>
      <c r="R65" s="5">
        <v>1820.1495605365194</v>
      </c>
      <c r="S65" s="5">
        <v>1724.118113524996</v>
      </c>
      <c r="T65" s="5">
        <v>1757.8013194127936</v>
      </c>
      <c r="U65" s="5">
        <v>1764.6249738918643</v>
      </c>
      <c r="V65" s="5">
        <v>1722.5850844749957</v>
      </c>
      <c r="W65" s="5">
        <v>1700.6661622332977</v>
      </c>
      <c r="X65" s="5">
        <v>1995.6767328744809</v>
      </c>
    </row>
    <row r="66" spans="1:24">
      <c r="A66" s="54" t="s">
        <v>146</v>
      </c>
      <c r="B66" s="54" t="s">
        <v>200</v>
      </c>
      <c r="C66" s="54" t="s">
        <v>201</v>
      </c>
      <c r="D66" s="5">
        <v>0</v>
      </c>
      <c r="E66" s="5">
        <v>0</v>
      </c>
      <c r="F66" s="5">
        <v>0</v>
      </c>
      <c r="G66" s="5">
        <v>0</v>
      </c>
      <c r="H66" s="5">
        <v>0</v>
      </c>
      <c r="I66" s="5">
        <v>290.98129925569998</v>
      </c>
      <c r="J66" s="5">
        <v>1135.1542432513377</v>
      </c>
      <c r="K66" s="5">
        <v>1023.6533574985623</v>
      </c>
      <c r="L66" s="5">
        <v>990.13037782552612</v>
      </c>
      <c r="M66" s="5">
        <v>973.82394161217417</v>
      </c>
      <c r="N66" s="5">
        <v>1005.4170938713012</v>
      </c>
      <c r="O66" s="5">
        <v>1044.5753563060346</v>
      </c>
      <c r="P66" s="5">
        <v>982.52105696620777</v>
      </c>
      <c r="Q66" s="5">
        <v>945.92629060000115</v>
      </c>
      <c r="R66" s="5">
        <v>1073.4592154209267</v>
      </c>
      <c r="S66" s="5">
        <v>1074.5875734741412</v>
      </c>
      <c r="T66" s="5">
        <v>1128.5927015167172</v>
      </c>
      <c r="U66" s="5">
        <v>1123.6019568795994</v>
      </c>
      <c r="V66" s="5">
        <v>1087.3181752383493</v>
      </c>
      <c r="W66" s="5">
        <v>1039.175188290106</v>
      </c>
      <c r="X66" s="5">
        <v>1152.1969385522625</v>
      </c>
    </row>
    <row r="67" spans="1:24">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177.2352885682391</v>
      </c>
      <c r="S67" s="5">
        <v>183.81540703410988</v>
      </c>
      <c r="T67" s="5">
        <v>2335.9633983696322</v>
      </c>
      <c r="U67" s="5">
        <v>2505.2166373963696</v>
      </c>
      <c r="V67" s="5">
        <v>2722.6728846239025</v>
      </c>
      <c r="W67" s="5">
        <v>2502.070403968241</v>
      </c>
      <c r="X67" s="5">
        <v>2873.8945758123427</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0</v>
      </c>
      <c r="I69" s="5">
        <v>0</v>
      </c>
      <c r="J69" s="5">
        <v>0</v>
      </c>
      <c r="K69" s="5">
        <v>0</v>
      </c>
      <c r="L69" s="5">
        <v>0</v>
      </c>
      <c r="M69" s="5">
        <v>0</v>
      </c>
      <c r="N69" s="5">
        <v>0</v>
      </c>
      <c r="O69" s="5">
        <v>929.8963275855757</v>
      </c>
      <c r="P69" s="5">
        <v>920.01450964042431</v>
      </c>
      <c r="Q69" s="5">
        <v>915.32034750956177</v>
      </c>
      <c r="R69" s="5">
        <v>1803.996163395022</v>
      </c>
      <c r="S69" s="5">
        <v>1798.3706697829703</v>
      </c>
      <c r="T69" s="5">
        <v>2334.250045833287</v>
      </c>
      <c r="U69" s="5">
        <v>2443.2929843488964</v>
      </c>
      <c r="V69" s="5">
        <v>2560.7116856548823</v>
      </c>
      <c r="W69" s="5">
        <v>2457.9233795939012</v>
      </c>
      <c r="X69" s="5">
        <v>2618.2255143836383</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183.84771216731406</v>
      </c>
      <c r="S70" s="5">
        <v>183.48351229551454</v>
      </c>
      <c r="T70" s="5">
        <v>1154.9232264897871</v>
      </c>
      <c r="U70" s="5">
        <v>1279.5135724628756</v>
      </c>
      <c r="V70" s="5">
        <v>1334.9969941949641</v>
      </c>
      <c r="W70" s="5">
        <v>1391.3605126189782</v>
      </c>
      <c r="X70" s="5">
        <v>1623.2709660270834</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0</v>
      </c>
      <c r="O76" s="5">
        <v>0</v>
      </c>
      <c r="P76" s="5">
        <v>209.84445712064579</v>
      </c>
      <c r="Q76" s="5">
        <v>689.93125291470744</v>
      </c>
      <c r="R76" s="5">
        <v>595.07828532875055</v>
      </c>
      <c r="S76" s="5">
        <v>591.65507868684529</v>
      </c>
      <c r="T76" s="5">
        <v>561.00929910258242</v>
      </c>
      <c r="U76" s="5">
        <v>648.06532500102605</v>
      </c>
      <c r="V76" s="5">
        <v>611.63381366743886</v>
      </c>
      <c r="W76" s="5">
        <v>616.16973042518566</v>
      </c>
      <c r="X76" s="5">
        <v>566.67404019630328</v>
      </c>
    </row>
    <row r="77" spans="1:24">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224</v>
      </c>
      <c r="C78" s="54" t="s">
        <v>225</v>
      </c>
      <c r="D78" s="5">
        <v>0</v>
      </c>
      <c r="E78" s="5">
        <v>0</v>
      </c>
      <c r="F78" s="5">
        <v>497.29013061410473</v>
      </c>
      <c r="G78" s="5">
        <v>1101.67486735936</v>
      </c>
      <c r="H78" s="5">
        <v>1722.0898778853505</v>
      </c>
      <c r="I78" s="5">
        <v>2397.9971813088778</v>
      </c>
      <c r="J78" s="5">
        <v>2663.8196074296388</v>
      </c>
      <c r="K78" s="5">
        <v>3354.5742094170491</v>
      </c>
      <c r="L78" s="5">
        <v>3795.0996939370521</v>
      </c>
      <c r="M78" s="5">
        <v>4178.1926510757476</v>
      </c>
      <c r="N78" s="5">
        <v>5201.5648287314116</v>
      </c>
      <c r="O78" s="5">
        <v>5526.2212087740227</v>
      </c>
      <c r="P78" s="5">
        <v>5785.3929170762403</v>
      </c>
      <c r="Q78" s="5">
        <v>6409.0563155925011</v>
      </c>
      <c r="R78" s="5">
        <v>7602.1086245062461</v>
      </c>
      <c r="S78" s="5">
        <v>7223.8244390055579</v>
      </c>
      <c r="T78" s="5">
        <v>7476.066293183887</v>
      </c>
      <c r="U78" s="5">
        <v>7990.3034793106335</v>
      </c>
      <c r="V78" s="5">
        <v>8207.2708686466103</v>
      </c>
      <c r="W78" s="5">
        <v>8209.0881584379204</v>
      </c>
      <c r="X78" s="5">
        <v>7849.3022989214551</v>
      </c>
    </row>
    <row r="79" spans="1:24">
      <c r="A79" s="101" t="s">
        <v>229</v>
      </c>
      <c r="B79" s="101"/>
      <c r="C79" s="86"/>
      <c r="D79" s="55">
        <v>0</v>
      </c>
      <c r="E79" s="55">
        <v>3758.7587794795591</v>
      </c>
      <c r="F79" s="55">
        <v>4263.5043596980922</v>
      </c>
      <c r="G79" s="55">
        <v>4900.6333919141152</v>
      </c>
      <c r="H79" s="55">
        <v>8218.4741149978363</v>
      </c>
      <c r="I79" s="55">
        <v>11682.831673034279</v>
      </c>
      <c r="J79" s="55">
        <v>12932.753468837596</v>
      </c>
      <c r="K79" s="55">
        <v>19328.00710404892</v>
      </c>
      <c r="L79" s="55">
        <v>22976.498227624063</v>
      </c>
      <c r="M79" s="55">
        <v>22954.406431825009</v>
      </c>
      <c r="N79" s="55">
        <v>24437.858157145049</v>
      </c>
      <c r="O79" s="55">
        <v>28361.030891900336</v>
      </c>
      <c r="P79" s="55">
        <v>29107.634595057803</v>
      </c>
      <c r="Q79" s="55">
        <v>30535.809863072445</v>
      </c>
      <c r="R79" s="55">
        <v>46533.247316870322</v>
      </c>
      <c r="S79" s="55">
        <v>49435.368574553177</v>
      </c>
      <c r="T79" s="55">
        <v>61654.119992746644</v>
      </c>
      <c r="U79" s="55">
        <v>64963.373087491549</v>
      </c>
      <c r="V79" s="55">
        <v>64969.318755710265</v>
      </c>
      <c r="W79" s="55">
        <v>66269.057194586159</v>
      </c>
      <c r="X79" s="55">
        <v>66057.260297523491</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8"/>
  <cols>
    <col min="1" max="1" width="11.1992187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2115.116299409945</v>
      </c>
      <c r="C4" s="5">
        <v>128.69985425148849</v>
      </c>
      <c r="D4" s="5">
        <v>128.01879723971325</v>
      </c>
      <c r="E4" s="5">
        <v>127.28645473867972</v>
      </c>
      <c r="F4" s="5">
        <v>122.96592960722307</v>
      </c>
      <c r="G4" s="5">
        <v>118.80915301732257</v>
      </c>
      <c r="H4" s="5">
        <v>113.8011879581632</v>
      </c>
      <c r="I4" s="5">
        <v>116.95903163497853</v>
      </c>
      <c r="J4" s="5">
        <v>106.90426626937465</v>
      </c>
      <c r="K4" s="5">
        <v>103.47077235499502</v>
      </c>
      <c r="L4" s="5">
        <v>107.0360587840983</v>
      </c>
      <c r="M4" s="5">
        <v>101.79089867274894</v>
      </c>
      <c r="N4" s="5">
        <v>95.95796881549127</v>
      </c>
      <c r="O4" s="5">
        <v>96.392546326738696</v>
      </c>
      <c r="P4" s="5">
        <v>95.191098502582221</v>
      </c>
      <c r="Q4" s="5">
        <v>76.267435519935248</v>
      </c>
      <c r="R4" s="5">
        <v>75.248036111533693</v>
      </c>
      <c r="S4" s="5">
        <v>79.954148513357225</v>
      </c>
      <c r="T4" s="5">
        <v>77.228193438727587</v>
      </c>
      <c r="U4" s="5">
        <v>78.927384481177043</v>
      </c>
      <c r="V4" s="5">
        <v>83.203760949744876</v>
      </c>
      <c r="W4" s="5">
        <v>81.0033222218714</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8"/>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1970.421252398789</v>
      </c>
      <c r="C4" s="5">
        <v>128.6998714220847</v>
      </c>
      <c r="D4" s="5">
        <v>128.10265802745232</v>
      </c>
      <c r="E4" s="5">
        <v>127.29463273042529</v>
      </c>
      <c r="F4" s="5">
        <v>123.56700536369262</v>
      </c>
      <c r="G4" s="5">
        <v>119.69744966365131</v>
      </c>
      <c r="H4" s="5">
        <v>113.98727153515058</v>
      </c>
      <c r="I4" s="5">
        <v>117.77052835359109</v>
      </c>
      <c r="J4" s="5">
        <v>107.09927283335763</v>
      </c>
      <c r="K4" s="5">
        <v>102.72966943063653</v>
      </c>
      <c r="L4" s="5">
        <v>105.72271044841432</v>
      </c>
      <c r="M4" s="5">
        <v>99.007882748105388</v>
      </c>
      <c r="N4" s="5">
        <v>90.09585208747545</v>
      </c>
      <c r="O4" s="5">
        <v>91.063126452929183</v>
      </c>
      <c r="P4" s="5">
        <v>90.504896106703882</v>
      </c>
      <c r="Q4" s="5">
        <v>69.670285221981828</v>
      </c>
      <c r="R4" s="5">
        <v>64.033537011857518</v>
      </c>
      <c r="S4" s="5">
        <v>58.787923006809088</v>
      </c>
      <c r="T4" s="5">
        <v>57.957566850669465</v>
      </c>
      <c r="U4" s="5">
        <v>59.378488462045638</v>
      </c>
      <c r="V4" s="5">
        <v>58.99630115318103</v>
      </c>
      <c r="W4" s="5">
        <v>56.254323488573853</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417047.82282486069</v>
      </c>
      <c r="D4" s="5">
        <v>406451.5712847042</v>
      </c>
      <c r="E4" s="5">
        <v>407396.76796500373</v>
      </c>
      <c r="F4" s="5">
        <v>393483.14844050177</v>
      </c>
      <c r="G4" s="5">
        <v>385787.57868255372</v>
      </c>
      <c r="H4" s="5">
        <v>369986.10604595143</v>
      </c>
      <c r="I4" s="5">
        <v>371609.38295611797</v>
      </c>
      <c r="J4" s="5">
        <v>340848.68120049755</v>
      </c>
      <c r="K4" s="5">
        <v>337129.30985557148</v>
      </c>
      <c r="L4" s="5">
        <v>355915.00109396968</v>
      </c>
      <c r="M4" s="5">
        <v>354737.15452226583</v>
      </c>
      <c r="N4" s="5">
        <v>294714.88571411557</v>
      </c>
      <c r="O4" s="5">
        <v>298420.75309333438</v>
      </c>
      <c r="P4" s="5">
        <v>299758.32571117202</v>
      </c>
      <c r="Q4" s="5">
        <v>203378.21941146039</v>
      </c>
      <c r="R4" s="5">
        <v>188792.10320032184</v>
      </c>
      <c r="S4" s="5">
        <v>162132.7233704676</v>
      </c>
      <c r="T4" s="5">
        <v>162995.24257063514</v>
      </c>
      <c r="U4" s="5">
        <v>163057.34310320157</v>
      </c>
      <c r="V4" s="5">
        <v>163115.4982515391</v>
      </c>
      <c r="W4" s="5">
        <v>163225.27968301281</v>
      </c>
      <c r="X4" s="19"/>
    </row>
    <row r="5" spans="1:24">
      <c r="A5" s="6" t="s">
        <v>77</v>
      </c>
      <c r="B5" s="6" t="s">
        <v>114</v>
      </c>
      <c r="C5" s="5">
        <v>136716.41910650351</v>
      </c>
      <c r="D5" s="5">
        <v>142269.76745922296</v>
      </c>
      <c r="E5" s="5">
        <v>141577.50929563015</v>
      </c>
      <c r="F5" s="5">
        <v>137229.54247874743</v>
      </c>
      <c r="G5" s="5">
        <v>129221.9356939023</v>
      </c>
      <c r="H5" s="5">
        <v>123331.07917595097</v>
      </c>
      <c r="I5" s="5">
        <v>132746.52859537341</v>
      </c>
      <c r="J5" s="5">
        <v>120240.45049856626</v>
      </c>
      <c r="K5" s="5">
        <v>111697.91413459292</v>
      </c>
      <c r="L5" s="5">
        <v>110955.22846939243</v>
      </c>
      <c r="M5" s="5">
        <v>94422.750579888729</v>
      </c>
      <c r="N5" s="5">
        <v>89996.918908429987</v>
      </c>
      <c r="O5" s="5">
        <v>89387.88375669971</v>
      </c>
      <c r="P5" s="5">
        <v>86313.34246694493</v>
      </c>
      <c r="Q5" s="5">
        <v>85352.005579026198</v>
      </c>
      <c r="R5" s="5">
        <v>87798.475695649628</v>
      </c>
      <c r="S5" s="5">
        <v>92967.909715161833</v>
      </c>
      <c r="T5" s="5">
        <v>90055.615549702532</v>
      </c>
      <c r="U5" s="5">
        <v>91165.277624430353</v>
      </c>
      <c r="V5" s="5">
        <v>96770.100788325639</v>
      </c>
      <c r="W5" s="5">
        <v>89641.602903935549</v>
      </c>
      <c r="X5" s="19"/>
    </row>
    <row r="6" spans="1:24">
      <c r="A6" s="6" t="s">
        <v>77</v>
      </c>
      <c r="B6" s="6" t="s">
        <v>115</v>
      </c>
      <c r="C6" s="5">
        <v>19534.406465981425</v>
      </c>
      <c r="D6" s="5">
        <v>19674.76155093293</v>
      </c>
      <c r="E6" s="5">
        <v>18407.761064855964</v>
      </c>
      <c r="F6" s="5">
        <v>18579.854628490411</v>
      </c>
      <c r="G6" s="5">
        <v>17241.335062697915</v>
      </c>
      <c r="H6" s="5">
        <v>16928.364283286726</v>
      </c>
      <c r="I6" s="5">
        <v>17903.126059938069</v>
      </c>
      <c r="J6" s="5">
        <v>18063.045762205704</v>
      </c>
      <c r="K6" s="5">
        <v>17584.889728193812</v>
      </c>
      <c r="L6" s="5">
        <v>17873.556904868878</v>
      </c>
      <c r="M6" s="5">
        <v>16124.153095131487</v>
      </c>
      <c r="N6" s="5">
        <v>64471.911636282312</v>
      </c>
      <c r="O6" s="5">
        <v>62371.6631349741</v>
      </c>
      <c r="P6" s="5">
        <v>60164.271936963647</v>
      </c>
      <c r="Q6" s="5">
        <v>64693.71058667847</v>
      </c>
      <c r="R6" s="5">
        <v>73664.268034389504</v>
      </c>
      <c r="S6" s="5">
        <v>84204.958607072083</v>
      </c>
      <c r="T6" s="5">
        <v>87571.981968968568</v>
      </c>
      <c r="U6" s="5">
        <v>78298.465887771454</v>
      </c>
      <c r="V6" s="5">
        <v>77608.535169625145</v>
      </c>
      <c r="W6" s="5">
        <v>77970.633097233862</v>
      </c>
      <c r="X6" s="19"/>
    </row>
    <row r="7" spans="1:24">
      <c r="A7" s="6" t="s">
        <v>77</v>
      </c>
      <c r="B7" s="6" t="s">
        <v>116</v>
      </c>
      <c r="C7" s="5">
        <v>1227.5737477323869</v>
      </c>
      <c r="D7" s="5">
        <v>1071.3470913456119</v>
      </c>
      <c r="E7" s="5">
        <v>1772.0935215285695</v>
      </c>
      <c r="F7" s="5">
        <v>2121.9917612416084</v>
      </c>
      <c r="G7" s="5">
        <v>2071.7302774078889</v>
      </c>
      <c r="H7" s="5">
        <v>1588.151445118019</v>
      </c>
      <c r="I7" s="5">
        <v>1797.9618620398755</v>
      </c>
      <c r="J7" s="5">
        <v>2208.0074097171423</v>
      </c>
      <c r="K7" s="5">
        <v>2777.9625763546292</v>
      </c>
      <c r="L7" s="5">
        <v>2741.2655154116965</v>
      </c>
      <c r="M7" s="5">
        <v>2546.5153613140433</v>
      </c>
      <c r="N7" s="5">
        <v>70505.092140082401</v>
      </c>
      <c r="O7" s="5">
        <v>72042.191016354962</v>
      </c>
      <c r="P7" s="5">
        <v>67142.201624119509</v>
      </c>
      <c r="Q7" s="5">
        <v>109812.71643747963</v>
      </c>
      <c r="R7" s="5">
        <v>122067.2136488758</v>
      </c>
      <c r="S7" s="5">
        <v>237941.57391552956</v>
      </c>
      <c r="T7" s="5">
        <v>200053.13638847251</v>
      </c>
      <c r="U7" s="5">
        <v>242656.33197954998</v>
      </c>
      <c r="V7" s="5">
        <v>286319.74553319265</v>
      </c>
      <c r="W7" s="5">
        <v>280593.20705783769</v>
      </c>
      <c r="X7" s="19"/>
    </row>
    <row r="8" spans="1:24">
      <c r="A8" s="6" t="s">
        <v>77</v>
      </c>
      <c r="B8" s="6" t="s">
        <v>117</v>
      </c>
      <c r="C8" s="5">
        <v>116797.92506077798</v>
      </c>
      <c r="D8" s="5">
        <v>96323.196174698242</v>
      </c>
      <c r="E8" s="5">
        <v>95045.627836855943</v>
      </c>
      <c r="F8" s="5">
        <v>116072.12056567354</v>
      </c>
      <c r="G8" s="5">
        <v>98886.079192716512</v>
      </c>
      <c r="H8" s="5">
        <v>107327.05168216179</v>
      </c>
      <c r="I8" s="5">
        <v>66841.382756728781</v>
      </c>
      <c r="J8" s="5">
        <v>112995.04770633012</v>
      </c>
      <c r="K8" s="5">
        <v>106201.77241842465</v>
      </c>
      <c r="L8" s="5">
        <v>84794.931381904578</v>
      </c>
      <c r="M8" s="5">
        <v>93372.039971533886</v>
      </c>
      <c r="N8" s="5">
        <v>91902.583092552624</v>
      </c>
      <c r="O8" s="5">
        <v>87991.758450805777</v>
      </c>
      <c r="P8" s="5">
        <v>100916.5388477758</v>
      </c>
      <c r="Q8" s="5">
        <v>95057.30347080146</v>
      </c>
      <c r="R8" s="5">
        <v>99781.84816540961</v>
      </c>
      <c r="S8" s="5">
        <v>65032.669144487721</v>
      </c>
      <c r="T8" s="5">
        <v>111076.41860195568</v>
      </c>
      <c r="U8" s="5">
        <v>106972.69385513368</v>
      </c>
      <c r="V8" s="5">
        <v>82865.691476609412</v>
      </c>
      <c r="W8" s="5">
        <v>93290.100403426273</v>
      </c>
      <c r="X8" s="19"/>
    </row>
    <row r="9" spans="1:24">
      <c r="A9" s="6" t="s">
        <v>77</v>
      </c>
      <c r="B9" s="6" t="s">
        <v>118</v>
      </c>
      <c r="C9" s="5">
        <v>164.53631175968016</v>
      </c>
      <c r="D9" s="5">
        <v>213.0971058814022</v>
      </c>
      <c r="E9" s="5">
        <v>283.52575070697861</v>
      </c>
      <c r="F9" s="5">
        <v>676.97653811441455</v>
      </c>
      <c r="G9" s="5">
        <v>365.13422690751412</v>
      </c>
      <c r="H9" s="5">
        <v>1309.1226233327527</v>
      </c>
      <c r="I9" s="5">
        <v>4885.2034163244653</v>
      </c>
      <c r="J9" s="5">
        <v>3515.1930868592049</v>
      </c>
      <c r="K9" s="5">
        <v>6439.5909161476402</v>
      </c>
      <c r="L9" s="5">
        <v>6437.3658828961607</v>
      </c>
      <c r="M9" s="5">
        <v>6602.8001202860578</v>
      </c>
      <c r="N9" s="5">
        <v>8300.950716085712</v>
      </c>
      <c r="O9" s="5">
        <v>8289.5539309538963</v>
      </c>
      <c r="P9" s="5">
        <v>7491.2153421381736</v>
      </c>
      <c r="Q9" s="5">
        <v>7975.6350468832425</v>
      </c>
      <c r="R9" s="5">
        <v>6726.0420676270514</v>
      </c>
      <c r="S9" s="5">
        <v>3909.7673880991088</v>
      </c>
      <c r="T9" s="5">
        <v>2630.9503911643942</v>
      </c>
      <c r="U9" s="5">
        <v>3181.5996805425557</v>
      </c>
      <c r="V9" s="5">
        <v>3194.0149814524921</v>
      </c>
      <c r="W9" s="5">
        <v>3133.5668286620885</v>
      </c>
      <c r="X9" s="19"/>
    </row>
    <row r="10" spans="1:24">
      <c r="A10" s="6" t="s">
        <v>77</v>
      </c>
      <c r="B10" s="6" t="s">
        <v>120</v>
      </c>
      <c r="C10" s="5">
        <v>78206.986126857795</v>
      </c>
      <c r="D10" s="5">
        <v>81812.047421844094</v>
      </c>
      <c r="E10" s="5">
        <v>83643.700712123449</v>
      </c>
      <c r="F10" s="5">
        <v>86069.973094357672</v>
      </c>
      <c r="G10" s="5">
        <v>99290.967043440294</v>
      </c>
      <c r="H10" s="5">
        <v>106685.13259909087</v>
      </c>
      <c r="I10" s="5">
        <v>104935.12128738459</v>
      </c>
      <c r="J10" s="5">
        <v>123638.14149289875</v>
      </c>
      <c r="K10" s="5">
        <v>130267.14315375887</v>
      </c>
      <c r="L10" s="5">
        <v>129540.6120299795</v>
      </c>
      <c r="M10" s="5">
        <v>136497.28100423713</v>
      </c>
      <c r="N10" s="5">
        <v>135098.25133656748</v>
      </c>
      <c r="O10" s="5">
        <v>130528.23942694266</v>
      </c>
      <c r="P10" s="5">
        <v>132971.38094871872</v>
      </c>
      <c r="Q10" s="5">
        <v>200220.72961114711</v>
      </c>
      <c r="R10" s="5">
        <v>203233.49556291863</v>
      </c>
      <c r="S10" s="5">
        <v>196739.81450193352</v>
      </c>
      <c r="T10" s="5">
        <v>204273.10919019041</v>
      </c>
      <c r="U10" s="5">
        <v>200086.77547919654</v>
      </c>
      <c r="V10" s="5">
        <v>197616.09203032125</v>
      </c>
      <c r="W10" s="5">
        <v>200535.63783781743</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769695.66964447347</v>
      </c>
      <c r="D12" s="17">
        <v>747815.78808862937</v>
      </c>
      <c r="E12" s="17">
        <v>748126.98614670476</v>
      </c>
      <c r="F12" s="17">
        <v>754233.60750712676</v>
      </c>
      <c r="G12" s="17">
        <v>732864.76017962617</v>
      </c>
      <c r="H12" s="17">
        <v>727155.00785489264</v>
      </c>
      <c r="I12" s="17">
        <v>700718.706933907</v>
      </c>
      <c r="J12" s="17">
        <v>721508.56715707481</v>
      </c>
      <c r="K12" s="17">
        <v>712098.58278304397</v>
      </c>
      <c r="L12" s="17">
        <v>708257.96127842274</v>
      </c>
      <c r="M12" s="17">
        <v>704302.69465465727</v>
      </c>
      <c r="N12" s="17">
        <v>754990.59354411601</v>
      </c>
      <c r="O12" s="17">
        <v>749032.04281006544</v>
      </c>
      <c r="P12" s="17">
        <v>754757.27687783283</v>
      </c>
      <c r="Q12" s="17">
        <v>766490.32014347648</v>
      </c>
      <c r="R12" s="17">
        <v>782063.44637519214</v>
      </c>
      <c r="S12" s="17">
        <v>842929.41664275143</v>
      </c>
      <c r="T12" s="17">
        <v>858656.45466108923</v>
      </c>
      <c r="U12" s="17">
        <v>885418.48760982626</v>
      </c>
      <c r="V12" s="17">
        <v>907489.67823106563</v>
      </c>
      <c r="W12" s="17">
        <v>908390.02781192563</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200282.99293357486</v>
      </c>
      <c r="D15" s="5">
        <v>195456.48293413324</v>
      </c>
      <c r="E15" s="5">
        <v>179473.69412145248</v>
      </c>
      <c r="F15" s="5">
        <v>169612.21068045325</v>
      </c>
      <c r="G15" s="5">
        <v>168193.87897296262</v>
      </c>
      <c r="H15" s="5">
        <v>159646.233059972</v>
      </c>
      <c r="I15" s="5">
        <v>171611.29944859343</v>
      </c>
      <c r="J15" s="5">
        <v>158774.32884883363</v>
      </c>
      <c r="K15" s="5">
        <v>157083.01226771766</v>
      </c>
      <c r="L15" s="5">
        <v>177410.20066031767</v>
      </c>
      <c r="M15" s="5">
        <v>174893.2226124212</v>
      </c>
      <c r="N15" s="5">
        <v>114165.5760000014</v>
      </c>
      <c r="O15" s="5">
        <v>114165.57600000151</v>
      </c>
      <c r="P15" s="5">
        <v>114165.57600000124</v>
      </c>
      <c r="Q15" s="5">
        <v>37219.564800000546</v>
      </c>
      <c r="R15" s="5">
        <v>37117.872000000338</v>
      </c>
      <c r="S15" s="5">
        <v>37117.872000001356</v>
      </c>
      <c r="T15" s="5">
        <v>37117.872000001698</v>
      </c>
      <c r="U15" s="5">
        <v>37219.564800001812</v>
      </c>
      <c r="V15" s="5">
        <v>37117.872000001451</v>
      </c>
      <c r="W15" s="5">
        <v>37117.872000001546</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259.82510399998915</v>
      </c>
      <c r="D17" s="5">
        <v>259.82510399998927</v>
      </c>
      <c r="E17" s="5">
        <v>781.61086079999222</v>
      </c>
      <c r="F17" s="5">
        <v>519.65020799998013</v>
      </c>
      <c r="G17" s="5">
        <v>519.65020799997956</v>
      </c>
      <c r="H17" s="5">
        <v>519.65020799997922</v>
      </c>
      <c r="I17" s="5">
        <v>521.07390719997966</v>
      </c>
      <c r="J17" s="5">
        <v>519.6502079999799</v>
      </c>
      <c r="K17" s="5">
        <v>519.6502079999799</v>
      </c>
      <c r="L17" s="5">
        <v>519.65020799997944</v>
      </c>
      <c r="M17" s="5">
        <v>521.07390719997898</v>
      </c>
      <c r="N17" s="5">
        <v>25654.526618837466</v>
      </c>
      <c r="O17" s="5">
        <v>25654.526618837383</v>
      </c>
      <c r="P17" s="5">
        <v>25631.908960570774</v>
      </c>
      <c r="Q17" s="5">
        <v>23891.795212356472</v>
      </c>
      <c r="R17" s="5">
        <v>24153.079399024937</v>
      </c>
      <c r="S17" s="5">
        <v>25265.886785986848</v>
      </c>
      <c r="T17" s="5">
        <v>25084.574870691515</v>
      </c>
      <c r="U17" s="5">
        <v>25528.198272211728</v>
      </c>
      <c r="V17" s="5">
        <v>25458.860824934756</v>
      </c>
      <c r="W17" s="5">
        <v>25475.075623043303</v>
      </c>
    </row>
    <row r="18" spans="1:23">
      <c r="A18" s="6" t="s">
        <v>128</v>
      </c>
      <c r="B18" s="6" t="s">
        <v>116</v>
      </c>
      <c r="C18" s="5">
        <v>138.72209560987909</v>
      </c>
      <c r="D18" s="5">
        <v>26.324914980144026</v>
      </c>
      <c r="E18" s="5">
        <v>200.12970879188657</v>
      </c>
      <c r="F18" s="5">
        <v>290.41388678327115</v>
      </c>
      <c r="G18" s="5">
        <v>282.78829422942772</v>
      </c>
      <c r="H18" s="5">
        <v>238.23079754395098</v>
      </c>
      <c r="I18" s="5">
        <v>233.42381392347008</v>
      </c>
      <c r="J18" s="5">
        <v>317.51134609244173</v>
      </c>
      <c r="K18" s="5">
        <v>976.47043111116272</v>
      </c>
      <c r="L18" s="5">
        <v>568.7768228156624</v>
      </c>
      <c r="M18" s="5">
        <v>810.37068367565348</v>
      </c>
      <c r="N18" s="5">
        <v>58154.737541626106</v>
      </c>
      <c r="O18" s="5">
        <v>61375.111420652749</v>
      </c>
      <c r="P18" s="5">
        <v>56123.449381874401</v>
      </c>
      <c r="Q18" s="5">
        <v>95374.10884193641</v>
      </c>
      <c r="R18" s="5">
        <v>104016.38122012588</v>
      </c>
      <c r="S18" s="5">
        <v>164891.2519986484</v>
      </c>
      <c r="T18" s="5">
        <v>137739.1557106211</v>
      </c>
      <c r="U18" s="5">
        <v>165184.50060977592</v>
      </c>
      <c r="V18" s="5">
        <v>183487.26325929287</v>
      </c>
      <c r="W18" s="5">
        <v>194658.90692476335</v>
      </c>
    </row>
    <row r="19" spans="1:23">
      <c r="A19" s="6" t="s">
        <v>128</v>
      </c>
      <c r="B19" s="6" t="s">
        <v>117</v>
      </c>
      <c r="C19" s="5">
        <v>16070.517162161228</v>
      </c>
      <c r="D19" s="5">
        <v>13925.915757521931</v>
      </c>
      <c r="E19" s="5">
        <v>13710.282151738795</v>
      </c>
      <c r="F19" s="5">
        <v>21018.551539492084</v>
      </c>
      <c r="G19" s="5">
        <v>13140.278713316899</v>
      </c>
      <c r="H19" s="5">
        <v>16256.631128407944</v>
      </c>
      <c r="I19" s="5">
        <v>6038.3435078510174</v>
      </c>
      <c r="J19" s="5">
        <v>25250.684050613538</v>
      </c>
      <c r="K19" s="5">
        <v>22453.599338770524</v>
      </c>
      <c r="L19" s="5">
        <v>13324.478918906445</v>
      </c>
      <c r="M19" s="5">
        <v>15448.976601219601</v>
      </c>
      <c r="N19" s="5">
        <v>13010.280395806813</v>
      </c>
      <c r="O19" s="5">
        <v>12761.940085322656</v>
      </c>
      <c r="P19" s="5">
        <v>19604.767770461134</v>
      </c>
      <c r="Q19" s="5">
        <v>19647.873845353392</v>
      </c>
      <c r="R19" s="5">
        <v>21970.111730221131</v>
      </c>
      <c r="S19" s="5">
        <v>8720.7818856802769</v>
      </c>
      <c r="T19" s="5">
        <v>28337.342876123996</v>
      </c>
      <c r="U19" s="5">
        <v>23884.490439431309</v>
      </c>
      <c r="V19" s="5">
        <v>14859.416671125033</v>
      </c>
      <c r="W19" s="5">
        <v>16894.635870547474</v>
      </c>
    </row>
    <row r="20" spans="1:23">
      <c r="A20" s="6" t="s">
        <v>128</v>
      </c>
      <c r="B20" s="6" t="s">
        <v>118</v>
      </c>
      <c r="C20" s="5">
        <v>66.272064001929934</v>
      </c>
      <c r="D20" s="5">
        <v>72.075997211768723</v>
      </c>
      <c r="E20" s="5">
        <v>83.31287258975108</v>
      </c>
      <c r="F20" s="5">
        <v>275.72010068640634</v>
      </c>
      <c r="G20" s="5">
        <v>88.234636612475285</v>
      </c>
      <c r="H20" s="5">
        <v>132.19860609546916</v>
      </c>
      <c r="I20" s="5">
        <v>88.890047764479974</v>
      </c>
      <c r="J20" s="5">
        <v>113.2547116126389</v>
      </c>
      <c r="K20" s="5">
        <v>117.98291919828694</v>
      </c>
      <c r="L20" s="5">
        <v>270.21597668091721</v>
      </c>
      <c r="M20" s="5">
        <v>134.0882384162831</v>
      </c>
      <c r="N20" s="5">
        <v>30.599949785402234</v>
      </c>
      <c r="O20" s="5">
        <v>20.665237501714262</v>
      </c>
      <c r="P20" s="5">
        <v>73.205713008361187</v>
      </c>
      <c r="Q20" s="5">
        <v>1101.3855801279601</v>
      </c>
      <c r="R20" s="5">
        <v>1050.2524831516932</v>
      </c>
      <c r="S20" s="5">
        <v>472.74569578136641</v>
      </c>
      <c r="T20" s="5">
        <v>479.13150271348678</v>
      </c>
      <c r="U20" s="5">
        <v>311.1766531522365</v>
      </c>
      <c r="V20" s="5">
        <v>242.31805151536381</v>
      </c>
      <c r="W20" s="5">
        <v>223.52016571047747</v>
      </c>
    </row>
    <row r="21" spans="1:23">
      <c r="A21" s="6" t="s">
        <v>128</v>
      </c>
      <c r="B21" s="6" t="s">
        <v>120</v>
      </c>
      <c r="C21" s="5">
        <v>12008.109699860555</v>
      </c>
      <c r="D21" s="5">
        <v>13843.758012093729</v>
      </c>
      <c r="E21" s="5">
        <v>14260.726728043564</v>
      </c>
      <c r="F21" s="5">
        <v>14374.997013133239</v>
      </c>
      <c r="G21" s="5">
        <v>15037.543186502568</v>
      </c>
      <c r="H21" s="5">
        <v>14516.616291421111</v>
      </c>
      <c r="I21" s="5">
        <v>13594.886427552019</v>
      </c>
      <c r="J21" s="5">
        <v>14410.726167323384</v>
      </c>
      <c r="K21" s="5">
        <v>13734.468286557976</v>
      </c>
      <c r="L21" s="5">
        <v>14294.075857423357</v>
      </c>
      <c r="M21" s="5">
        <v>14504.642838274685</v>
      </c>
      <c r="N21" s="5">
        <v>20545.376548061042</v>
      </c>
      <c r="O21" s="5">
        <v>21369.169594758529</v>
      </c>
      <c r="P21" s="5">
        <v>21640.713814995066</v>
      </c>
      <c r="Q21" s="5">
        <v>77757.754408390989</v>
      </c>
      <c r="R21" s="5">
        <v>78133.279741155697</v>
      </c>
      <c r="S21" s="5">
        <v>73849.726612005703</v>
      </c>
      <c r="T21" s="5">
        <v>79441.488659552226</v>
      </c>
      <c r="U21" s="5">
        <v>72971.656848869708</v>
      </c>
      <c r="V21" s="5">
        <v>74205.96725528466</v>
      </c>
      <c r="W21" s="5">
        <v>70443.571526444124</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228826.43905920847</v>
      </c>
      <c r="D23" s="17">
        <v>223584.3827199408</v>
      </c>
      <c r="E23" s="17">
        <v>208509.75644341647</v>
      </c>
      <c r="F23" s="17">
        <v>206091.54342854826</v>
      </c>
      <c r="G23" s="17">
        <v>197262.37401162394</v>
      </c>
      <c r="H23" s="17">
        <v>191309.56009144048</v>
      </c>
      <c r="I23" s="17">
        <v>192087.91715288442</v>
      </c>
      <c r="J23" s="17">
        <v>199386.15533247564</v>
      </c>
      <c r="K23" s="17">
        <v>194885.18345135558</v>
      </c>
      <c r="L23" s="17">
        <v>206387.39844414403</v>
      </c>
      <c r="M23" s="17">
        <v>206312.37488120739</v>
      </c>
      <c r="N23" s="17">
        <v>231561.09705411823</v>
      </c>
      <c r="O23" s="17">
        <v>235346.98895707453</v>
      </c>
      <c r="P23" s="17">
        <v>237239.62164091098</v>
      </c>
      <c r="Q23" s="17">
        <v>254992.48268816579</v>
      </c>
      <c r="R23" s="17">
        <v>266440.97657367971</v>
      </c>
      <c r="S23" s="17">
        <v>310318.26497810392</v>
      </c>
      <c r="T23" s="17">
        <v>308199.56561970402</v>
      </c>
      <c r="U23" s="17">
        <v>325099.5876234427</v>
      </c>
      <c r="V23" s="17">
        <v>335371.69806215412</v>
      </c>
      <c r="W23" s="17">
        <v>344813.58211051027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216764.82989128574</v>
      </c>
      <c r="D26" s="5">
        <v>210995.08835057105</v>
      </c>
      <c r="E26" s="5">
        <v>227923.07384355119</v>
      </c>
      <c r="F26" s="5">
        <v>223870.93776004849</v>
      </c>
      <c r="G26" s="5">
        <v>217593.69970959099</v>
      </c>
      <c r="H26" s="5">
        <v>210339.87298597948</v>
      </c>
      <c r="I26" s="5">
        <v>199998.08350752442</v>
      </c>
      <c r="J26" s="5">
        <v>182074.35235166395</v>
      </c>
      <c r="K26" s="5">
        <v>180046.29758785389</v>
      </c>
      <c r="L26" s="5">
        <v>178504.8004336521</v>
      </c>
      <c r="M26" s="5">
        <v>179843.93190984477</v>
      </c>
      <c r="N26" s="5">
        <v>180549.30971411415</v>
      </c>
      <c r="O26" s="5">
        <v>184255.1770933329</v>
      </c>
      <c r="P26" s="5">
        <v>185592.74971117076</v>
      </c>
      <c r="Q26" s="5">
        <v>166158.65461145985</v>
      </c>
      <c r="R26" s="5">
        <v>151674.23120032149</v>
      </c>
      <c r="S26" s="5">
        <v>125014.85137046622</v>
      </c>
      <c r="T26" s="5">
        <v>125877.37057063343</v>
      </c>
      <c r="U26" s="5">
        <v>125837.77830319971</v>
      </c>
      <c r="V26" s="5">
        <v>125997.62625153767</v>
      </c>
      <c r="W26" s="5">
        <v>126107.40768301129</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8811.4894316387599</v>
      </c>
      <c r="D28" s="5">
        <v>8811.4894316387781</v>
      </c>
      <c r="E28" s="5">
        <v>10084.438066750963</v>
      </c>
      <c r="F28" s="5">
        <v>9582.4810603190381</v>
      </c>
      <c r="G28" s="5">
        <v>9582.4810603190053</v>
      </c>
      <c r="H28" s="5">
        <v>9582.4810603189999</v>
      </c>
      <c r="I28" s="5">
        <v>9608.7344330869691</v>
      </c>
      <c r="J28" s="5">
        <v>9228.8302243189974</v>
      </c>
      <c r="K28" s="5">
        <v>9228.8302243189846</v>
      </c>
      <c r="L28" s="5">
        <v>9228.8302243189919</v>
      </c>
      <c r="M28" s="5">
        <v>9254.1146906869908</v>
      </c>
      <c r="N28" s="5">
        <v>15870.053074504047</v>
      </c>
      <c r="O28" s="5">
        <v>15269.431696803955</v>
      </c>
      <c r="P28" s="5">
        <v>14682.618041715787</v>
      </c>
      <c r="Q28" s="5">
        <v>24718.114181364665</v>
      </c>
      <c r="R28" s="5">
        <v>33128.509633648588</v>
      </c>
      <c r="S28" s="5">
        <v>55033.152777327734</v>
      </c>
      <c r="T28" s="5">
        <v>58718.720616087739</v>
      </c>
      <c r="U28" s="5">
        <v>52770.267615559744</v>
      </c>
      <c r="V28" s="5">
        <v>52149.674344690407</v>
      </c>
      <c r="W28" s="5">
        <v>52495.557474190566</v>
      </c>
    </row>
    <row r="29" spans="1:23">
      <c r="A29" s="6" t="s">
        <v>145</v>
      </c>
      <c r="B29" s="6" t="s">
        <v>116</v>
      </c>
      <c r="C29" s="5">
        <v>31.247801182511761</v>
      </c>
      <c r="D29" s="5">
        <v>6.9256130229979842</v>
      </c>
      <c r="E29" s="5">
        <v>42.228253567998294</v>
      </c>
      <c r="F29" s="5">
        <v>183.22029944029035</v>
      </c>
      <c r="G29" s="5">
        <v>111.66376188113827</v>
      </c>
      <c r="H29" s="5">
        <v>13.243298052741203</v>
      </c>
      <c r="I29" s="5">
        <v>2.6565104816828988</v>
      </c>
      <c r="J29" s="5">
        <v>183.9380951628917</v>
      </c>
      <c r="K29" s="5">
        <v>100.21590583739882</v>
      </c>
      <c r="L29" s="5">
        <v>241.29578507717693</v>
      </c>
      <c r="M29" s="5">
        <v>41.030692581692477</v>
      </c>
      <c r="N29" s="5">
        <v>2107.8773871761746</v>
      </c>
      <c r="O29" s="5">
        <v>1319.4918084497197</v>
      </c>
      <c r="P29" s="5">
        <v>1294.0362237437703</v>
      </c>
      <c r="Q29" s="5">
        <v>3407.9860159295622</v>
      </c>
      <c r="R29" s="5">
        <v>6588.6427261772587</v>
      </c>
      <c r="S29" s="5">
        <v>27394.458480729758</v>
      </c>
      <c r="T29" s="5">
        <v>35334.478140850872</v>
      </c>
      <c r="U29" s="5">
        <v>37319.865648158477</v>
      </c>
      <c r="V29" s="5">
        <v>37379.32441427873</v>
      </c>
      <c r="W29" s="5">
        <v>41311.39463363219</v>
      </c>
    </row>
    <row r="30" spans="1:23">
      <c r="A30" s="6" t="s">
        <v>145</v>
      </c>
      <c r="B30" s="6" t="s">
        <v>117</v>
      </c>
      <c r="C30" s="5">
        <v>5001.3709300773098</v>
      </c>
      <c r="D30" s="5">
        <v>4981.1570183043186</v>
      </c>
      <c r="E30" s="5">
        <v>4960.9431065313183</v>
      </c>
      <c r="F30" s="5">
        <v>4940.7291947583108</v>
      </c>
      <c r="G30" s="5">
        <v>4920.5152828393057</v>
      </c>
      <c r="H30" s="5">
        <v>4900.3013710662981</v>
      </c>
      <c r="I30" s="5">
        <v>4880.0874592932933</v>
      </c>
      <c r="J30" s="5">
        <v>4859.8735475202602</v>
      </c>
      <c r="K30" s="5">
        <v>4839.6596357472672</v>
      </c>
      <c r="L30" s="5">
        <v>4819.4457239012609</v>
      </c>
      <c r="M30" s="5">
        <v>4799.2318121282506</v>
      </c>
      <c r="N30" s="5">
        <v>4779.0179002822697</v>
      </c>
      <c r="O30" s="5">
        <v>4758.8039885092576</v>
      </c>
      <c r="P30" s="5">
        <v>4738.5900767362482</v>
      </c>
      <c r="Q30" s="5">
        <v>4718.3761648902564</v>
      </c>
      <c r="R30" s="5">
        <v>4698.1622531172297</v>
      </c>
      <c r="S30" s="5">
        <v>1762.4791583951207</v>
      </c>
      <c r="T30" s="5">
        <v>1754.8632987101169</v>
      </c>
      <c r="U30" s="5">
        <v>1747.2474389521155</v>
      </c>
      <c r="V30" s="5">
        <v>1739.6315792671141</v>
      </c>
      <c r="W30" s="5">
        <v>1732.0157195821096</v>
      </c>
    </row>
    <row r="31" spans="1:23">
      <c r="A31" s="6" t="s">
        <v>145</v>
      </c>
      <c r="B31" s="6" t="s">
        <v>118</v>
      </c>
      <c r="C31" s="5">
        <v>98.264247757750226</v>
      </c>
      <c r="D31" s="5">
        <v>141.02110866963349</v>
      </c>
      <c r="E31" s="5">
        <v>200.21287811722755</v>
      </c>
      <c r="F31" s="5">
        <v>401.2564374280081</v>
      </c>
      <c r="G31" s="5">
        <v>276.89959029503882</v>
      </c>
      <c r="H31" s="5">
        <v>1176.9240172372836</v>
      </c>
      <c r="I31" s="5">
        <v>4796.3133685599851</v>
      </c>
      <c r="J31" s="5">
        <v>3401.938375246566</v>
      </c>
      <c r="K31" s="5">
        <v>6321.607996949353</v>
      </c>
      <c r="L31" s="5">
        <v>6167.1499062152434</v>
      </c>
      <c r="M31" s="5">
        <v>6468.7118818697745</v>
      </c>
      <c r="N31" s="5">
        <v>8270.3507663003093</v>
      </c>
      <c r="O31" s="5">
        <v>8268.8886934521815</v>
      </c>
      <c r="P31" s="5">
        <v>7418.0096291298132</v>
      </c>
      <c r="Q31" s="5">
        <v>6874.2494667552819</v>
      </c>
      <c r="R31" s="5">
        <v>5675.7895844753593</v>
      </c>
      <c r="S31" s="5">
        <v>3437.0216923177422</v>
      </c>
      <c r="T31" s="5">
        <v>2151.8188884509077</v>
      </c>
      <c r="U31" s="5">
        <v>2870.423027390319</v>
      </c>
      <c r="V31" s="5">
        <v>2951.6969299371285</v>
      </c>
      <c r="W31" s="5">
        <v>2910.0466629516109</v>
      </c>
    </row>
    <row r="32" spans="1:23">
      <c r="A32" s="6" t="s">
        <v>145</v>
      </c>
      <c r="B32" s="6" t="s">
        <v>120</v>
      </c>
      <c r="C32" s="5">
        <v>6251.388408380637</v>
      </c>
      <c r="D32" s="5">
        <v>11815.98176083947</v>
      </c>
      <c r="E32" s="5">
        <v>11509.650731720616</v>
      </c>
      <c r="F32" s="5">
        <v>11362.582530675922</v>
      </c>
      <c r="G32" s="5">
        <v>17074.607384545066</v>
      </c>
      <c r="H32" s="5">
        <v>21664.627290566244</v>
      </c>
      <c r="I32" s="5">
        <v>20462.186776766001</v>
      </c>
      <c r="J32" s="5">
        <v>33770.817397558734</v>
      </c>
      <c r="K32" s="5">
        <v>34723.985166014521</v>
      </c>
      <c r="L32" s="5">
        <v>34263.318531258032</v>
      </c>
      <c r="M32" s="5">
        <v>33054.98594922074</v>
      </c>
      <c r="N32" s="5">
        <v>33683.285441235428</v>
      </c>
      <c r="O32" s="5">
        <v>33035.332086922892</v>
      </c>
      <c r="P32" s="5">
        <v>33001.800345971642</v>
      </c>
      <c r="Q32" s="5">
        <v>39364.408647973527</v>
      </c>
      <c r="R32" s="5">
        <v>43128.993806805811</v>
      </c>
      <c r="S32" s="5">
        <v>41463.315097400817</v>
      </c>
      <c r="T32" s="5">
        <v>41224.419319158107</v>
      </c>
      <c r="U32" s="5">
        <v>41332.661830739904</v>
      </c>
      <c r="V32" s="5">
        <v>41880.366942578192</v>
      </c>
      <c r="W32" s="5">
        <v>39919.337032350712</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236958.59071032272</v>
      </c>
      <c r="D34" s="17">
        <v>236751.66328304622</v>
      </c>
      <c r="E34" s="17">
        <v>254720.5468802393</v>
      </c>
      <c r="F34" s="17">
        <v>250341.20728267005</v>
      </c>
      <c r="G34" s="17">
        <v>249559.86678947054</v>
      </c>
      <c r="H34" s="17">
        <v>247677.45002322108</v>
      </c>
      <c r="I34" s="17">
        <v>239748.06205571233</v>
      </c>
      <c r="J34" s="17">
        <v>233519.74999147138</v>
      </c>
      <c r="K34" s="17">
        <v>235260.59651672139</v>
      </c>
      <c r="L34" s="17">
        <v>233224.84060442279</v>
      </c>
      <c r="M34" s="17">
        <v>233462.00693633221</v>
      </c>
      <c r="N34" s="17">
        <v>245259.89428361238</v>
      </c>
      <c r="O34" s="17">
        <v>246907.1253674709</v>
      </c>
      <c r="P34" s="17">
        <v>246727.80402846803</v>
      </c>
      <c r="Q34" s="17">
        <v>245241.7890883731</v>
      </c>
      <c r="R34" s="17">
        <v>244894.32920454573</v>
      </c>
      <c r="S34" s="17">
        <v>254105.27857663739</v>
      </c>
      <c r="T34" s="17">
        <v>265061.6708338912</v>
      </c>
      <c r="U34" s="17">
        <v>261878.24386400028</v>
      </c>
      <c r="V34" s="17">
        <v>262098.32046228927</v>
      </c>
      <c r="W34" s="17">
        <v>264475.75920571852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136716.41910650351</v>
      </c>
      <c r="D38" s="5">
        <v>142269.76745922296</v>
      </c>
      <c r="E38" s="5">
        <v>141577.50929563015</v>
      </c>
      <c r="F38" s="5">
        <v>137229.54247874743</v>
      </c>
      <c r="G38" s="5">
        <v>129221.9356939023</v>
      </c>
      <c r="H38" s="5">
        <v>123331.07917595097</v>
      </c>
      <c r="I38" s="5">
        <v>132746.52859537341</v>
      </c>
      <c r="J38" s="5">
        <v>120240.45049856626</v>
      </c>
      <c r="K38" s="5">
        <v>111697.91413459292</v>
      </c>
      <c r="L38" s="5">
        <v>110955.22846939243</v>
      </c>
      <c r="M38" s="5">
        <v>94422.750579888729</v>
      </c>
      <c r="N38" s="5">
        <v>89996.918908429987</v>
      </c>
      <c r="O38" s="5">
        <v>89387.88375669971</v>
      </c>
      <c r="P38" s="5">
        <v>86313.34246694493</v>
      </c>
      <c r="Q38" s="5">
        <v>85352.005579026198</v>
      </c>
      <c r="R38" s="5">
        <v>87798.475695649628</v>
      </c>
      <c r="S38" s="5">
        <v>92967.909715161833</v>
      </c>
      <c r="T38" s="5">
        <v>90055.615549702532</v>
      </c>
      <c r="U38" s="5">
        <v>91165.277624430353</v>
      </c>
      <c r="V38" s="5">
        <v>96770.100788325639</v>
      </c>
      <c r="W38" s="5">
        <v>89641.602903935549</v>
      </c>
    </row>
    <row r="39" spans="1:23">
      <c r="A39" s="6" t="s">
        <v>146</v>
      </c>
      <c r="B39" s="6" t="s">
        <v>115</v>
      </c>
      <c r="C39" s="5">
        <v>75.864690485626582</v>
      </c>
      <c r="D39" s="5">
        <v>35.277557997611346</v>
      </c>
      <c r="E39" s="5">
        <v>32.885632569105049</v>
      </c>
      <c r="F39" s="5">
        <v>42.319273122501841</v>
      </c>
      <c r="G39" s="5">
        <v>47.17451783328324</v>
      </c>
      <c r="H39" s="5">
        <v>24.955569145709465</v>
      </c>
      <c r="I39" s="5">
        <v>26.708657069163664</v>
      </c>
      <c r="J39" s="5">
        <v>22.603572071506228</v>
      </c>
      <c r="K39" s="5">
        <v>36.896589077799632</v>
      </c>
      <c r="L39" s="5">
        <v>83.562040213073942</v>
      </c>
      <c r="M39" s="5">
        <v>94.574492916369493</v>
      </c>
      <c r="N39" s="5">
        <v>3309.9447240688846</v>
      </c>
      <c r="O39" s="5">
        <v>3024.4271231439438</v>
      </c>
      <c r="P39" s="5">
        <v>2045.8323870857316</v>
      </c>
      <c r="Q39" s="5">
        <v>1654.2806782007563</v>
      </c>
      <c r="R39" s="5">
        <v>1099.3534104174239</v>
      </c>
      <c r="S39" s="5">
        <v>3905.9190437575166</v>
      </c>
      <c r="T39" s="5">
        <v>3768.6864821893137</v>
      </c>
      <c r="U39" s="5">
        <v>0</v>
      </c>
      <c r="V39" s="5">
        <v>0</v>
      </c>
      <c r="W39" s="5">
        <v>0</v>
      </c>
    </row>
    <row r="40" spans="1:23">
      <c r="A40" s="6" t="s">
        <v>146</v>
      </c>
      <c r="B40" s="6" t="s">
        <v>116</v>
      </c>
      <c r="C40" s="5">
        <v>328.81065782805075</v>
      </c>
      <c r="D40" s="5">
        <v>167.85027854052385</v>
      </c>
      <c r="E40" s="5">
        <v>112.1258645271612</v>
      </c>
      <c r="F40" s="5">
        <v>90.202990237219296</v>
      </c>
      <c r="G40" s="5">
        <v>248.23656502207979</v>
      </c>
      <c r="H40" s="5">
        <v>84.182873616836119</v>
      </c>
      <c r="I40" s="5">
        <v>95.297497453474477</v>
      </c>
      <c r="J40" s="5">
        <v>124.26247664592141</v>
      </c>
      <c r="K40" s="5">
        <v>215.28591954041934</v>
      </c>
      <c r="L40" s="5">
        <v>259.36778490008084</v>
      </c>
      <c r="M40" s="5">
        <v>390.89485258420268</v>
      </c>
      <c r="N40" s="5">
        <v>1529.0434394053318</v>
      </c>
      <c r="O40" s="5">
        <v>984.90010788610186</v>
      </c>
      <c r="P40" s="5">
        <v>1849.3929474123759</v>
      </c>
      <c r="Q40" s="5">
        <v>2292.2566153708867</v>
      </c>
      <c r="R40" s="5">
        <v>2447.0837602630309</v>
      </c>
      <c r="S40" s="5">
        <v>20195.012347744894</v>
      </c>
      <c r="T40" s="5">
        <v>5851.8884649919473</v>
      </c>
      <c r="U40" s="5">
        <v>18748.204428272347</v>
      </c>
      <c r="V40" s="5">
        <v>33852.830264402495</v>
      </c>
      <c r="W40" s="5">
        <v>21951.285315086581</v>
      </c>
    </row>
    <row r="41" spans="1:23">
      <c r="A41" s="6" t="s">
        <v>146</v>
      </c>
      <c r="B41" s="6" t="s">
        <v>117</v>
      </c>
      <c r="C41" s="5">
        <v>22716.246624171126</v>
      </c>
      <c r="D41" s="5">
        <v>21016.734403878188</v>
      </c>
      <c r="E41" s="5">
        <v>19881.59589149457</v>
      </c>
      <c r="F41" s="5">
        <v>24998.434728363947</v>
      </c>
      <c r="G41" s="5">
        <v>19338.832086366736</v>
      </c>
      <c r="H41" s="5">
        <v>22257.188285825549</v>
      </c>
      <c r="I41" s="5">
        <v>13454.136750131827</v>
      </c>
      <c r="J41" s="5">
        <v>27117.904120205243</v>
      </c>
      <c r="K41" s="5">
        <v>25453.392273612852</v>
      </c>
      <c r="L41" s="5">
        <v>20013.611625146503</v>
      </c>
      <c r="M41" s="5">
        <v>21803.554835807856</v>
      </c>
      <c r="N41" s="5">
        <v>20163.859431338031</v>
      </c>
      <c r="O41" s="5">
        <v>19061.355260196873</v>
      </c>
      <c r="P41" s="5">
        <v>23975.678501878985</v>
      </c>
      <c r="Q41" s="5">
        <v>18550.647025864222</v>
      </c>
      <c r="R41" s="5">
        <v>21339.071609290917</v>
      </c>
      <c r="S41" s="5">
        <v>12890.427484036369</v>
      </c>
      <c r="T41" s="5">
        <v>25989.975756073694</v>
      </c>
      <c r="U41" s="5">
        <v>24411.728476684591</v>
      </c>
      <c r="V41" s="5">
        <v>19174.192730526567</v>
      </c>
      <c r="W41" s="5">
        <v>20880.013270956082</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35599.662671110003</v>
      </c>
      <c r="D43" s="5">
        <v>34049.901514458827</v>
      </c>
      <c r="E43" s="5">
        <v>34140.425441706691</v>
      </c>
      <c r="F43" s="5">
        <v>34972.662287294843</v>
      </c>
      <c r="G43" s="5">
        <v>38313.245908694982</v>
      </c>
      <c r="H43" s="5">
        <v>40097.356340586077</v>
      </c>
      <c r="I43" s="5">
        <v>41314.977520007087</v>
      </c>
      <c r="J43" s="5">
        <v>43950.931034521447</v>
      </c>
      <c r="K43" s="5">
        <v>49216.84476949236</v>
      </c>
      <c r="L43" s="5">
        <v>48591.709752520954</v>
      </c>
      <c r="M43" s="5">
        <v>54491.026670544765</v>
      </c>
      <c r="N43" s="5">
        <v>49235.292036016959</v>
      </c>
      <c r="O43" s="5">
        <v>46670.732404395385</v>
      </c>
      <c r="P43" s="5">
        <v>48376.744527827468</v>
      </c>
      <c r="Q43" s="5">
        <v>51024.051329099377</v>
      </c>
      <c r="R43" s="5">
        <v>50239.585608871428</v>
      </c>
      <c r="S43" s="5">
        <v>52108.208723339347</v>
      </c>
      <c r="T43" s="5">
        <v>54086.873070824942</v>
      </c>
      <c r="U43" s="5">
        <v>56560.337980857126</v>
      </c>
      <c r="V43" s="5">
        <v>52787.762721881278</v>
      </c>
      <c r="W43" s="5">
        <v>59991.783504290281</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195437.00375009832</v>
      </c>
      <c r="D45" s="17">
        <v>197539.5312140981</v>
      </c>
      <c r="E45" s="17">
        <v>195744.54212592769</v>
      </c>
      <c r="F45" s="17">
        <v>197333.16175776592</v>
      </c>
      <c r="G45" s="17">
        <v>187169.42477181938</v>
      </c>
      <c r="H45" s="17">
        <v>185794.76224512514</v>
      </c>
      <c r="I45" s="17">
        <v>187637.64902003497</v>
      </c>
      <c r="J45" s="17">
        <v>191456.15170201036</v>
      </c>
      <c r="K45" s="17">
        <v>186620.33368631636</v>
      </c>
      <c r="L45" s="17">
        <v>179903.47967217304</v>
      </c>
      <c r="M45" s="17">
        <v>171202.80143174191</v>
      </c>
      <c r="N45" s="17">
        <v>164235.05853925919</v>
      </c>
      <c r="O45" s="17">
        <v>159129.29865232203</v>
      </c>
      <c r="P45" s="17">
        <v>162560.99083114948</v>
      </c>
      <c r="Q45" s="17">
        <v>158873.24122756143</v>
      </c>
      <c r="R45" s="17">
        <v>162923.57008449241</v>
      </c>
      <c r="S45" s="17">
        <v>182067.47731403995</v>
      </c>
      <c r="T45" s="17">
        <v>179753.03932378243</v>
      </c>
      <c r="U45" s="17">
        <v>190885.54851024441</v>
      </c>
      <c r="V45" s="17">
        <v>202584.88650513598</v>
      </c>
      <c r="W45" s="17">
        <v>192464.68499426849</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10387.227239857048</v>
      </c>
      <c r="D50" s="5">
        <v>10568.16945729655</v>
      </c>
      <c r="E50" s="5">
        <v>7508.8265047359064</v>
      </c>
      <c r="F50" s="5">
        <v>8435.404087048888</v>
      </c>
      <c r="G50" s="5">
        <v>7092.0292765456497</v>
      </c>
      <c r="H50" s="5">
        <v>6801.2774458220429</v>
      </c>
      <c r="I50" s="5">
        <v>7746.6090625819579</v>
      </c>
      <c r="J50" s="5">
        <v>8291.9617578152211</v>
      </c>
      <c r="K50" s="5">
        <v>7799.5127067970488</v>
      </c>
      <c r="L50" s="5">
        <v>8041.5144323368322</v>
      </c>
      <c r="M50" s="5">
        <v>6254.3900043281465</v>
      </c>
      <c r="N50" s="5">
        <v>19637.387218871911</v>
      </c>
      <c r="O50" s="5">
        <v>18423.277696188816</v>
      </c>
      <c r="P50" s="5">
        <v>17803.912547591353</v>
      </c>
      <c r="Q50" s="5">
        <v>14429.520514756581</v>
      </c>
      <c r="R50" s="5">
        <v>15283.325591298562</v>
      </c>
      <c r="S50" s="5">
        <v>0</v>
      </c>
      <c r="T50" s="5">
        <v>0</v>
      </c>
      <c r="U50" s="5">
        <v>0</v>
      </c>
      <c r="V50" s="5">
        <v>0</v>
      </c>
      <c r="W50" s="5">
        <v>0</v>
      </c>
    </row>
    <row r="51" spans="1:23">
      <c r="A51" s="6" t="s">
        <v>147</v>
      </c>
      <c r="B51" s="6" t="s">
        <v>116</v>
      </c>
      <c r="C51" s="5">
        <v>728.79319311194502</v>
      </c>
      <c r="D51" s="5">
        <v>870.24628480194576</v>
      </c>
      <c r="E51" s="5">
        <v>1417.6096946415232</v>
      </c>
      <c r="F51" s="5">
        <v>1558.1545847808279</v>
      </c>
      <c r="G51" s="5">
        <v>1429.0416562752437</v>
      </c>
      <c r="H51" s="5">
        <v>1252.4944759044906</v>
      </c>
      <c r="I51" s="5">
        <v>1466.5840401812482</v>
      </c>
      <c r="J51" s="5">
        <v>1582.295491815888</v>
      </c>
      <c r="K51" s="5">
        <v>1485.9903198656482</v>
      </c>
      <c r="L51" s="5">
        <v>1671.8251226187767</v>
      </c>
      <c r="M51" s="5">
        <v>1304.2191324724945</v>
      </c>
      <c r="N51" s="5">
        <v>8713.4337718747793</v>
      </c>
      <c r="O51" s="5">
        <v>8362.6876793663996</v>
      </c>
      <c r="P51" s="5">
        <v>7875.3230710889484</v>
      </c>
      <c r="Q51" s="5">
        <v>8738.3649642427663</v>
      </c>
      <c r="R51" s="5">
        <v>9015.1059423096176</v>
      </c>
      <c r="S51" s="5">
        <v>25460.851088406529</v>
      </c>
      <c r="T51" s="5">
        <v>21127.614072008626</v>
      </c>
      <c r="U51" s="5">
        <v>21403.761293343166</v>
      </c>
      <c r="V51" s="5">
        <v>31600.327595218554</v>
      </c>
      <c r="W51" s="5">
        <v>22671.620184355568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18589.111961200771</v>
      </c>
      <c r="D54" s="5">
        <v>16548.682118867906</v>
      </c>
      <c r="E54" s="5">
        <v>17034.750701156398</v>
      </c>
      <c r="F54" s="5">
        <v>16483.576757482704</v>
      </c>
      <c r="G54" s="5">
        <v>18021.271453356843</v>
      </c>
      <c r="H54" s="5">
        <v>17658.199085546465</v>
      </c>
      <c r="I54" s="5">
        <v>16348.249594830291</v>
      </c>
      <c r="J54" s="5">
        <v>16292.632117505676</v>
      </c>
      <c r="K54" s="5">
        <v>16235.304239221241</v>
      </c>
      <c r="L54" s="5">
        <v>16028.549456385737</v>
      </c>
      <c r="M54" s="5">
        <v>16861.437927053048</v>
      </c>
      <c r="N54" s="5">
        <v>14857.645699563931</v>
      </c>
      <c r="O54" s="5">
        <v>13516.394451983031</v>
      </c>
      <c r="P54" s="5">
        <v>12767.648006961488</v>
      </c>
      <c r="Q54" s="5">
        <v>14762.898460583809</v>
      </c>
      <c r="R54" s="5">
        <v>14144.772877938245</v>
      </c>
      <c r="S54" s="5">
        <v>12430.988070680383</v>
      </c>
      <c r="T54" s="5">
        <v>12811.290899118405</v>
      </c>
      <c r="U54" s="5">
        <v>12817.362065207481</v>
      </c>
      <c r="V54" s="5">
        <v>12414.234214310103</v>
      </c>
      <c r="W54" s="5">
        <v>13398.883630501172</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29705.132394169763</v>
      </c>
      <c r="D56" s="17">
        <v>27987.097860966402</v>
      </c>
      <c r="E56" s="17">
        <v>25961.186900533827</v>
      </c>
      <c r="F56" s="17">
        <v>26477.13542931242</v>
      </c>
      <c r="G56" s="17">
        <v>26542.342386177737</v>
      </c>
      <c r="H56" s="17">
        <v>25711.971007272998</v>
      </c>
      <c r="I56" s="17">
        <v>25561.442697593498</v>
      </c>
      <c r="J56" s="17">
        <v>26166.889367136784</v>
      </c>
      <c r="K56" s="17">
        <v>25520.807265883937</v>
      </c>
      <c r="L56" s="17">
        <v>25741.889011341344</v>
      </c>
      <c r="M56" s="17">
        <v>24420.04706385369</v>
      </c>
      <c r="N56" s="17">
        <v>43208.466690310619</v>
      </c>
      <c r="O56" s="17">
        <v>40302.359827538246</v>
      </c>
      <c r="P56" s="17">
        <v>38446.883625641785</v>
      </c>
      <c r="Q56" s="17">
        <v>37930.783939583154</v>
      </c>
      <c r="R56" s="17">
        <v>38443.204411546423</v>
      </c>
      <c r="S56" s="17">
        <v>37891.839159086914</v>
      </c>
      <c r="T56" s="17">
        <v>33938.904971127035</v>
      </c>
      <c r="U56" s="17">
        <v>34221.123358550649</v>
      </c>
      <c r="V56" s="17">
        <v>44014.561809528655</v>
      </c>
      <c r="W56" s="17">
        <v>36070.50381485674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73009.790344368303</v>
      </c>
      <c r="D63" s="5">
        <v>56399.388994993824</v>
      </c>
      <c r="E63" s="5">
        <v>56492.806687091252</v>
      </c>
      <c r="F63" s="5">
        <v>65114.40510305918</v>
      </c>
      <c r="G63" s="5">
        <v>61486.453110193579</v>
      </c>
      <c r="H63" s="5">
        <v>63912.930896862017</v>
      </c>
      <c r="I63" s="5">
        <v>42468.815039452653</v>
      </c>
      <c r="J63" s="5">
        <v>55766.585987991079</v>
      </c>
      <c r="K63" s="5">
        <v>53455.121170294027</v>
      </c>
      <c r="L63" s="5">
        <v>46637.39511395037</v>
      </c>
      <c r="M63" s="5">
        <v>51320.276722378178</v>
      </c>
      <c r="N63" s="5">
        <v>53949.42536512552</v>
      </c>
      <c r="O63" s="5">
        <v>51409.659116776988</v>
      </c>
      <c r="P63" s="5">
        <v>52597.502498699439</v>
      </c>
      <c r="Q63" s="5">
        <v>52140.406434693592</v>
      </c>
      <c r="R63" s="5">
        <v>51774.502572780308</v>
      </c>
      <c r="S63" s="5">
        <v>41658.980616375964</v>
      </c>
      <c r="T63" s="5">
        <v>54994.23667104786</v>
      </c>
      <c r="U63" s="5">
        <v>56929.227500065652</v>
      </c>
      <c r="V63" s="5">
        <v>47092.450495690711</v>
      </c>
      <c r="W63" s="5">
        <v>53783.435542340601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5758.7133863058316</v>
      </c>
      <c r="D65" s="5">
        <v>5553.7240155841928</v>
      </c>
      <c r="E65" s="5">
        <v>6698.1471094961926</v>
      </c>
      <c r="F65" s="5">
        <v>8876.1545057709736</v>
      </c>
      <c r="G65" s="5">
        <v>10844.299110340833</v>
      </c>
      <c r="H65" s="5">
        <v>12748.333590970937</v>
      </c>
      <c r="I65" s="5">
        <v>13214.820968229234</v>
      </c>
      <c r="J65" s="5">
        <v>15213.034775989492</v>
      </c>
      <c r="K65" s="5">
        <v>16356.540692472774</v>
      </c>
      <c r="L65" s="5">
        <v>16362.958432391375</v>
      </c>
      <c r="M65" s="5">
        <v>17585.187619143861</v>
      </c>
      <c r="N65" s="5">
        <v>16776.651611690126</v>
      </c>
      <c r="O65" s="5">
        <v>15936.61088888284</v>
      </c>
      <c r="P65" s="5">
        <v>17184.47425296306</v>
      </c>
      <c r="Q65" s="5">
        <v>17311.61676509941</v>
      </c>
      <c r="R65" s="5">
        <v>17586.863528147394</v>
      </c>
      <c r="S65" s="5">
        <v>16887.575998507335</v>
      </c>
      <c r="T65" s="5">
        <v>16709.037241536756</v>
      </c>
      <c r="U65" s="5">
        <v>16404.756753522288</v>
      </c>
      <c r="V65" s="5">
        <v>16327.76089626704</v>
      </c>
      <c r="W65" s="5">
        <v>16782.06214423108</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78768.503730674129</v>
      </c>
      <c r="D67" s="17">
        <v>61953.113010578018</v>
      </c>
      <c r="E67" s="17">
        <v>63190.953796587448</v>
      </c>
      <c r="F67" s="17">
        <v>73990.559608830154</v>
      </c>
      <c r="G67" s="17">
        <v>72330.752220534414</v>
      </c>
      <c r="H67" s="17">
        <v>76661.264487832959</v>
      </c>
      <c r="I67" s="17">
        <v>55683.636007681889</v>
      </c>
      <c r="J67" s="17">
        <v>70979.620763980565</v>
      </c>
      <c r="K67" s="17">
        <v>69811.661862766807</v>
      </c>
      <c r="L67" s="17">
        <v>63000.353546341743</v>
      </c>
      <c r="M67" s="17">
        <v>68905.464341522034</v>
      </c>
      <c r="N67" s="17">
        <v>70726.076976815646</v>
      </c>
      <c r="O67" s="17">
        <v>67346.270005659826</v>
      </c>
      <c r="P67" s="17">
        <v>69781.9767516625</v>
      </c>
      <c r="Q67" s="17">
        <v>69452.02319979301</v>
      </c>
      <c r="R67" s="17">
        <v>69361.366100927698</v>
      </c>
      <c r="S67" s="17">
        <v>58546.556614883302</v>
      </c>
      <c r="T67" s="17">
        <v>71703.273912584613</v>
      </c>
      <c r="U67" s="17">
        <v>73333.984253587943</v>
      </c>
      <c r="V67" s="17">
        <v>63420.211391957753</v>
      </c>
      <c r="W67" s="17">
        <v>70565.497686571674</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417047.82281349052</v>
      </c>
      <c r="D4" s="5">
        <v>404687.10551749496</v>
      </c>
      <c r="E4" s="5">
        <v>405254.52688963799</v>
      </c>
      <c r="F4" s="5">
        <v>389150.57584767125</v>
      </c>
      <c r="G4" s="5">
        <v>374812.23279021354</v>
      </c>
      <c r="H4" s="5">
        <v>359109.83794631023</v>
      </c>
      <c r="I4" s="5">
        <v>367241.40185405285</v>
      </c>
      <c r="J4" s="5">
        <v>331563.72680329985</v>
      </c>
      <c r="K4" s="5">
        <v>327759.73909445456</v>
      </c>
      <c r="L4" s="5">
        <v>346593.83582960052</v>
      </c>
      <c r="M4" s="5">
        <v>336157.38161155611</v>
      </c>
      <c r="N4" s="5">
        <v>302990.90923925716</v>
      </c>
      <c r="O4" s="5">
        <v>307252.84953866096</v>
      </c>
      <c r="P4" s="5">
        <v>306510.95999733277</v>
      </c>
      <c r="Q4" s="5">
        <v>198171.06421678577</v>
      </c>
      <c r="R4" s="5">
        <v>176877.41409123666</v>
      </c>
      <c r="S4" s="5">
        <v>144050.13450883306</v>
      </c>
      <c r="T4" s="5">
        <v>144229.20033640717</v>
      </c>
      <c r="U4" s="5">
        <v>150008.86010388436</v>
      </c>
      <c r="V4" s="5">
        <v>146247.59924329471</v>
      </c>
      <c r="W4" s="5">
        <v>139973.30682922836</v>
      </c>
      <c r="X4" s="19"/>
    </row>
    <row r="5" spans="1:24">
      <c r="A5" s="6" t="s">
        <v>77</v>
      </c>
      <c r="B5" s="6" t="s">
        <v>114</v>
      </c>
      <c r="C5" s="5">
        <v>136716.13782613503</v>
      </c>
      <c r="D5" s="5">
        <v>143903.58660659794</v>
      </c>
      <c r="E5" s="5">
        <v>143205.18841776188</v>
      </c>
      <c r="F5" s="5">
        <v>145197.91701660841</v>
      </c>
      <c r="G5" s="5">
        <v>142773.64051611332</v>
      </c>
      <c r="H5" s="5">
        <v>134386.49989810801</v>
      </c>
      <c r="I5" s="5">
        <v>141344.07889108086</v>
      </c>
      <c r="J5" s="5">
        <v>130563.72225754148</v>
      </c>
      <c r="K5" s="5">
        <v>118822.18476846456</v>
      </c>
      <c r="L5" s="5">
        <v>116289.3088880065</v>
      </c>
      <c r="M5" s="5">
        <v>100996.02610252467</v>
      </c>
      <c r="N5" s="5">
        <v>91843.32038170156</v>
      </c>
      <c r="O5" s="5">
        <v>93788.70071903705</v>
      </c>
      <c r="P5" s="5">
        <v>93222.654948304262</v>
      </c>
      <c r="Q5" s="5">
        <v>98276.964747323786</v>
      </c>
      <c r="R5" s="5">
        <v>97929.968109354639</v>
      </c>
      <c r="S5" s="5">
        <v>95054.661523395043</v>
      </c>
      <c r="T5" s="5">
        <v>96930.042000116882</v>
      </c>
      <c r="U5" s="5">
        <v>98998.558586738247</v>
      </c>
      <c r="V5" s="5">
        <v>96377.438938706822</v>
      </c>
      <c r="W5" s="5">
        <v>95999.302983788555</v>
      </c>
      <c r="X5" s="19"/>
    </row>
    <row r="6" spans="1:24">
      <c r="A6" s="6" t="s">
        <v>77</v>
      </c>
      <c r="B6" s="6" t="s">
        <v>115</v>
      </c>
      <c r="C6" s="5">
        <v>19534.406465881988</v>
      </c>
      <c r="D6" s="5">
        <v>19675.194419052015</v>
      </c>
      <c r="E6" s="5">
        <v>18408.958063525155</v>
      </c>
      <c r="F6" s="5">
        <v>13983.902621860621</v>
      </c>
      <c r="G6" s="5">
        <v>13989.656079223882</v>
      </c>
      <c r="H6" s="5">
        <v>13976.182880972725</v>
      </c>
      <c r="I6" s="5">
        <v>14014.628704674627</v>
      </c>
      <c r="J6" s="5">
        <v>13604.299813024652</v>
      </c>
      <c r="K6" s="5">
        <v>13612.349387436161</v>
      </c>
      <c r="L6" s="5">
        <v>13616.924128524284</v>
      </c>
      <c r="M6" s="5">
        <v>13668.734693160288</v>
      </c>
      <c r="N6" s="5">
        <v>27448.545802166911</v>
      </c>
      <c r="O6" s="5">
        <v>21770.04485527514</v>
      </c>
      <c r="P6" s="5">
        <v>17711.380690418326</v>
      </c>
      <c r="Q6" s="5">
        <v>37126.806892788067</v>
      </c>
      <c r="R6" s="5">
        <v>20801.43140595216</v>
      </c>
      <c r="S6" s="5">
        <v>39450.61627923105</v>
      </c>
      <c r="T6" s="5">
        <v>27798.048099025167</v>
      </c>
      <c r="U6" s="5">
        <v>25937.646453049008</v>
      </c>
      <c r="V6" s="5">
        <v>35704.470663260363</v>
      </c>
      <c r="W6" s="5">
        <v>23321.138868488961</v>
      </c>
      <c r="X6" s="19"/>
    </row>
    <row r="7" spans="1:24">
      <c r="A7" s="6" t="s">
        <v>77</v>
      </c>
      <c r="B7" s="6" t="s">
        <v>116</v>
      </c>
      <c r="C7" s="5">
        <v>1227.5737468352927</v>
      </c>
      <c r="D7" s="5">
        <v>1054.7854273885048</v>
      </c>
      <c r="E7" s="5">
        <v>1743.2071831592832</v>
      </c>
      <c r="F7" s="5">
        <v>608.54756248539809</v>
      </c>
      <c r="G7" s="5">
        <v>321.86649257782346</v>
      </c>
      <c r="H7" s="5">
        <v>102.06430230026776</v>
      </c>
      <c r="I7" s="5">
        <v>99.344751428633842</v>
      </c>
      <c r="J7" s="5">
        <v>327.797025749922</v>
      </c>
      <c r="K7" s="5">
        <v>400.33509965639888</v>
      </c>
      <c r="L7" s="5">
        <v>375.85414256367056</v>
      </c>
      <c r="M7" s="5">
        <v>711.36077639676307</v>
      </c>
      <c r="N7" s="5">
        <v>2844.1597235053823</v>
      </c>
      <c r="O7" s="5">
        <v>1511.1460150190969</v>
      </c>
      <c r="P7" s="5">
        <v>1855.1919846946348</v>
      </c>
      <c r="Q7" s="5">
        <v>5794.2084320542617</v>
      </c>
      <c r="R7" s="5">
        <v>2533.0587258925516</v>
      </c>
      <c r="S7" s="5">
        <v>15995.461127938537</v>
      </c>
      <c r="T7" s="5">
        <v>7231.8689899270803</v>
      </c>
      <c r="U7" s="5">
        <v>5071.3412547415364</v>
      </c>
      <c r="V7" s="5">
        <v>13244.288381384586</v>
      </c>
      <c r="W7" s="5">
        <v>3888.7376070687924</v>
      </c>
      <c r="X7" s="19"/>
    </row>
    <row r="8" spans="1:24">
      <c r="A8" s="6" t="s">
        <v>77</v>
      </c>
      <c r="B8" s="6" t="s">
        <v>117</v>
      </c>
      <c r="C8" s="5">
        <v>116797.92506015433</v>
      </c>
      <c r="D8" s="5">
        <v>96617.45295574615</v>
      </c>
      <c r="E8" s="5">
        <v>95299.098476738509</v>
      </c>
      <c r="F8" s="5">
        <v>118976.12198311958</v>
      </c>
      <c r="G8" s="5">
        <v>100995.56740906218</v>
      </c>
      <c r="H8" s="5">
        <v>113157.59666966894</v>
      </c>
      <c r="I8" s="5">
        <v>68336.696574694914</v>
      </c>
      <c r="J8" s="5">
        <v>117167.25854563287</v>
      </c>
      <c r="K8" s="5">
        <v>110276.02954301891</v>
      </c>
      <c r="L8" s="5">
        <v>86687.41160602188</v>
      </c>
      <c r="M8" s="5">
        <v>92727.401960101051</v>
      </c>
      <c r="N8" s="5">
        <v>111159.96524321011</v>
      </c>
      <c r="O8" s="5">
        <v>106750.07708327843</v>
      </c>
      <c r="P8" s="5">
        <v>108435.30458685005</v>
      </c>
      <c r="Q8" s="5">
        <v>91062.233197869224</v>
      </c>
      <c r="R8" s="5">
        <v>128299.16452736805</v>
      </c>
      <c r="S8" s="5">
        <v>85091.559556191176</v>
      </c>
      <c r="T8" s="5">
        <v>134520.69082241974</v>
      </c>
      <c r="U8" s="5">
        <v>124571.99488200684</v>
      </c>
      <c r="V8" s="5">
        <v>100074.82393594232</v>
      </c>
      <c r="W8" s="5">
        <v>118311.73518910477</v>
      </c>
      <c r="X8" s="19"/>
    </row>
    <row r="9" spans="1:24">
      <c r="A9" s="6" t="s">
        <v>77</v>
      </c>
      <c r="B9" s="6" t="s">
        <v>118</v>
      </c>
      <c r="C9" s="5">
        <v>164.5363116315238</v>
      </c>
      <c r="D9" s="5">
        <v>230.65084404910812</v>
      </c>
      <c r="E9" s="5">
        <v>284.7293464383888</v>
      </c>
      <c r="F9" s="5">
        <v>1172.1244078483035</v>
      </c>
      <c r="G9" s="5">
        <v>374.4449384244395</v>
      </c>
      <c r="H9" s="5">
        <v>1503.8641869046439</v>
      </c>
      <c r="I9" s="5">
        <v>5099.1869894718438</v>
      </c>
      <c r="J9" s="5">
        <v>3641.5858005027771</v>
      </c>
      <c r="K9" s="5">
        <v>5183.876477991108</v>
      </c>
      <c r="L9" s="5">
        <v>5282.8962771591678</v>
      </c>
      <c r="M9" s="5">
        <v>5563.9940916541782</v>
      </c>
      <c r="N9" s="5">
        <v>15210.523523966669</v>
      </c>
      <c r="O9" s="5">
        <v>13578.074812431723</v>
      </c>
      <c r="P9" s="5">
        <v>13140.898818156074</v>
      </c>
      <c r="Q9" s="5">
        <v>12804.979896751414</v>
      </c>
      <c r="R9" s="5">
        <v>11888.531298075259</v>
      </c>
      <c r="S9" s="5">
        <v>12649.315238593377</v>
      </c>
      <c r="T9" s="5">
        <v>8562.6981862301709</v>
      </c>
      <c r="U9" s="5">
        <v>10144.894542560332</v>
      </c>
      <c r="V9" s="5">
        <v>10837.511119416951</v>
      </c>
      <c r="W9" s="5">
        <v>10884.91281400269</v>
      </c>
      <c r="X9" s="19"/>
    </row>
    <row r="10" spans="1:24">
      <c r="A10" s="6" t="s">
        <v>77</v>
      </c>
      <c r="B10" s="6" t="s">
        <v>120</v>
      </c>
      <c r="C10" s="5">
        <v>78206.986126289441</v>
      </c>
      <c r="D10" s="5">
        <v>82014.674940631303</v>
      </c>
      <c r="E10" s="5">
        <v>83842.993123724023</v>
      </c>
      <c r="F10" s="5">
        <v>87113.003452025994</v>
      </c>
      <c r="G10" s="5">
        <v>101157.92639018518</v>
      </c>
      <c r="H10" s="5">
        <v>109419.15048503081</v>
      </c>
      <c r="I10" s="5">
        <v>108030.04183779111</v>
      </c>
      <c r="J10" s="5">
        <v>126627.54548310956</v>
      </c>
      <c r="K10" s="5">
        <v>137282.64461312536</v>
      </c>
      <c r="L10" s="5">
        <v>136900.84526523104</v>
      </c>
      <c r="M10" s="5">
        <v>145976.8491161408</v>
      </c>
      <c r="N10" s="5">
        <v>150349.34837031696</v>
      </c>
      <c r="O10" s="5">
        <v>150661.50918953138</v>
      </c>
      <c r="P10" s="5">
        <v>154351.33393976622</v>
      </c>
      <c r="Q10" s="5">
        <v>204250.05704406498</v>
      </c>
      <c r="R10" s="5">
        <v>213082.31856677239</v>
      </c>
      <c r="S10" s="5">
        <v>239329.61890811042</v>
      </c>
      <c r="T10" s="5">
        <v>246134.79265605722</v>
      </c>
      <c r="U10" s="5">
        <v>242575.07111614506</v>
      </c>
      <c r="V10" s="5">
        <v>239665.94088904795</v>
      </c>
      <c r="W10" s="5">
        <v>242954.09426644622</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769695.38835041819</v>
      </c>
      <c r="D12" s="17">
        <v>748183.45071095985</v>
      </c>
      <c r="E12" s="17">
        <v>748038.70150098531</v>
      </c>
      <c r="F12" s="17">
        <v>756202.19289161963</v>
      </c>
      <c r="G12" s="17">
        <v>734425.3346158003</v>
      </c>
      <c r="H12" s="17">
        <v>731655.19636929571</v>
      </c>
      <c r="I12" s="17">
        <v>704165.37960319489</v>
      </c>
      <c r="J12" s="17">
        <v>723495.93572886114</v>
      </c>
      <c r="K12" s="17">
        <v>713337.15898414713</v>
      </c>
      <c r="L12" s="17">
        <v>705747.0761371071</v>
      </c>
      <c r="M12" s="17">
        <v>695801.7483515339</v>
      </c>
      <c r="N12" s="17">
        <v>701846.77228412475</v>
      </c>
      <c r="O12" s="17">
        <v>695312.40221323376</v>
      </c>
      <c r="P12" s="17">
        <v>695227.7249655223</v>
      </c>
      <c r="Q12" s="17">
        <v>647486.3144276375</v>
      </c>
      <c r="R12" s="17">
        <v>651411.88672465167</v>
      </c>
      <c r="S12" s="17">
        <v>631621.36714229267</v>
      </c>
      <c r="T12" s="17">
        <v>665407.34109018347</v>
      </c>
      <c r="U12" s="17">
        <v>657308.36693912535</v>
      </c>
      <c r="V12" s="17">
        <v>642152.07317105366</v>
      </c>
      <c r="W12" s="17">
        <v>635333.22855812835</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200282.99292273438</v>
      </c>
      <c r="D15" s="5">
        <v>194983.03999078678</v>
      </c>
      <c r="E15" s="5">
        <v>179100.76006911843</v>
      </c>
      <c r="F15" s="5">
        <v>167896.80676400603</v>
      </c>
      <c r="G15" s="5">
        <v>164059.08829217244</v>
      </c>
      <c r="H15" s="5">
        <v>155229.26545954472</v>
      </c>
      <c r="I15" s="5">
        <v>170290.61125099324</v>
      </c>
      <c r="J15" s="5">
        <v>153113.92267061197</v>
      </c>
      <c r="K15" s="5">
        <v>151666.8902771493</v>
      </c>
      <c r="L15" s="5">
        <v>167670.54421715165</v>
      </c>
      <c r="M15" s="5">
        <v>160742.25905285627</v>
      </c>
      <c r="N15" s="5">
        <v>110031.76418037894</v>
      </c>
      <c r="O15" s="5">
        <v>110450.59241334676</v>
      </c>
      <c r="P15" s="5">
        <v>109630.7635596788</v>
      </c>
      <c r="Q15" s="5">
        <v>35598.416301167344</v>
      </c>
      <c r="R15" s="5">
        <v>35102.371618925295</v>
      </c>
      <c r="S15" s="5">
        <v>36016.676380555909</v>
      </c>
      <c r="T15" s="5">
        <v>35258.379153754366</v>
      </c>
      <c r="U15" s="5">
        <v>37219.564800001048</v>
      </c>
      <c r="V15" s="5">
        <v>36634.072161708187</v>
      </c>
      <c r="W15" s="5">
        <v>33618.143115469247</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259.82510399998915</v>
      </c>
      <c r="D17" s="5">
        <v>259.82510399998927</v>
      </c>
      <c r="E17" s="5">
        <v>781.61086079999257</v>
      </c>
      <c r="F17" s="5">
        <v>490.78075200000433</v>
      </c>
      <c r="G17" s="5">
        <v>490.7807520000058</v>
      </c>
      <c r="H17" s="5">
        <v>490.78075200000518</v>
      </c>
      <c r="I17" s="5">
        <v>492.12535680000383</v>
      </c>
      <c r="J17" s="5">
        <v>490.78075200000399</v>
      </c>
      <c r="K17" s="5">
        <v>490.78075200000291</v>
      </c>
      <c r="L17" s="5">
        <v>490.78075200000399</v>
      </c>
      <c r="M17" s="5">
        <v>492.12535680000462</v>
      </c>
      <c r="N17" s="5">
        <v>4073.7949965048351</v>
      </c>
      <c r="O17" s="5">
        <v>2033.0875066974904</v>
      </c>
      <c r="P17" s="5">
        <v>1543.9503550327165</v>
      </c>
      <c r="Q17" s="5">
        <v>8242.8609462014192</v>
      </c>
      <c r="R17" s="5">
        <v>2347.4535555497032</v>
      </c>
      <c r="S17" s="5">
        <v>11262.660793066365</v>
      </c>
      <c r="T17" s="5">
        <v>7389.9061709185999</v>
      </c>
      <c r="U17" s="5">
        <v>6558.2407510838375</v>
      </c>
      <c r="V17" s="5">
        <v>11467.632278956522</v>
      </c>
      <c r="W17" s="5">
        <v>5805.0665561845526</v>
      </c>
    </row>
    <row r="18" spans="1:23">
      <c r="A18" s="6" t="s">
        <v>128</v>
      </c>
      <c r="B18" s="6" t="s">
        <v>116</v>
      </c>
      <c r="C18" s="5">
        <v>138.72209542133029</v>
      </c>
      <c r="D18" s="5">
        <v>10.011400814527169</v>
      </c>
      <c r="E18" s="5">
        <v>172.15421965616474</v>
      </c>
      <c r="F18" s="5">
        <v>264.55658434162444</v>
      </c>
      <c r="G18" s="5">
        <v>0.87762253008109603</v>
      </c>
      <c r="H18" s="5">
        <v>0</v>
      </c>
      <c r="I18" s="5">
        <v>0</v>
      </c>
      <c r="J18" s="5">
        <v>6.1433577105676713</v>
      </c>
      <c r="K18" s="5">
        <v>81.708889536555105</v>
      </c>
      <c r="L18" s="5">
        <v>26.020657955055949</v>
      </c>
      <c r="M18" s="5">
        <v>166.60842036741937</v>
      </c>
      <c r="N18" s="5">
        <v>458.47257656516251</v>
      </c>
      <c r="O18" s="5">
        <v>182.87199660736698</v>
      </c>
      <c r="P18" s="5">
        <v>262.72313536538928</v>
      </c>
      <c r="Q18" s="5">
        <v>976.40267250012471</v>
      </c>
      <c r="R18" s="5">
        <v>850.75145260837496</v>
      </c>
      <c r="S18" s="5">
        <v>3409.4384645875743</v>
      </c>
      <c r="T18" s="5">
        <v>1689.3284286549688</v>
      </c>
      <c r="U18" s="5">
        <v>818.29625091172011</v>
      </c>
      <c r="V18" s="5">
        <v>2543.3711255242092</v>
      </c>
      <c r="W18" s="5">
        <v>536.53434665278473</v>
      </c>
    </row>
    <row r="19" spans="1:23">
      <c r="A19" s="6" t="s">
        <v>128</v>
      </c>
      <c r="B19" s="6" t="s">
        <v>117</v>
      </c>
      <c r="C19" s="5">
        <v>16070.517162261154</v>
      </c>
      <c r="D19" s="5">
        <v>14220.172538570105</v>
      </c>
      <c r="E19" s="5">
        <v>13762.289258223831</v>
      </c>
      <c r="F19" s="5">
        <v>22152.935454803632</v>
      </c>
      <c r="G19" s="5">
        <v>14054.129559470195</v>
      </c>
      <c r="H19" s="5">
        <v>17684.819327543213</v>
      </c>
      <c r="I19" s="5">
        <v>7522.9516695733028</v>
      </c>
      <c r="J19" s="5">
        <v>26122.926826072515</v>
      </c>
      <c r="K19" s="5">
        <v>22955.00960573199</v>
      </c>
      <c r="L19" s="5">
        <v>14778.786697891575</v>
      </c>
      <c r="M19" s="5">
        <v>18874.354613215091</v>
      </c>
      <c r="N19" s="5">
        <v>40710.504815960514</v>
      </c>
      <c r="O19" s="5">
        <v>38553.321901261224</v>
      </c>
      <c r="P19" s="5">
        <v>41478.804808572924</v>
      </c>
      <c r="Q19" s="5">
        <v>34332.795123166412</v>
      </c>
      <c r="R19" s="5">
        <v>35979.099257735812</v>
      </c>
      <c r="S19" s="5">
        <v>28698.189492693378</v>
      </c>
      <c r="T19" s="5">
        <v>42102.31527271121</v>
      </c>
      <c r="U19" s="5">
        <v>40013.035173941142</v>
      </c>
      <c r="V19" s="5">
        <v>32697.351637841875</v>
      </c>
      <c r="W19" s="5">
        <v>34922.167900039152</v>
      </c>
    </row>
    <row r="20" spans="1:23">
      <c r="A20" s="6" t="s">
        <v>128</v>
      </c>
      <c r="B20" s="6" t="s">
        <v>118</v>
      </c>
      <c r="C20" s="5">
        <v>66.272064001929948</v>
      </c>
      <c r="D20" s="5">
        <v>73.473586122405592</v>
      </c>
      <c r="E20" s="5">
        <v>84.516468474952759</v>
      </c>
      <c r="F20" s="5">
        <v>497.43527280628342</v>
      </c>
      <c r="G20" s="5">
        <v>90.595124411971625</v>
      </c>
      <c r="H20" s="5">
        <v>357.41749896903542</v>
      </c>
      <c r="I20" s="5">
        <v>257.19377233151516</v>
      </c>
      <c r="J20" s="5">
        <v>115.63767875918542</v>
      </c>
      <c r="K20" s="5">
        <v>91.10512594613536</v>
      </c>
      <c r="L20" s="5">
        <v>238.3057510463953</v>
      </c>
      <c r="M20" s="5">
        <v>747.1061176309621</v>
      </c>
      <c r="N20" s="5">
        <v>6528.6764137769678</v>
      </c>
      <c r="O20" s="5">
        <v>5554.1621842424984</v>
      </c>
      <c r="P20" s="5">
        <v>5322.6949609585572</v>
      </c>
      <c r="Q20" s="5">
        <v>5547.8375298325027</v>
      </c>
      <c r="R20" s="5">
        <v>5169.9031992029477</v>
      </c>
      <c r="S20" s="5">
        <v>5649.8897516557945</v>
      </c>
      <c r="T20" s="5">
        <v>3775.2725556706555</v>
      </c>
      <c r="U20" s="5">
        <v>4532.9421292135958</v>
      </c>
      <c r="V20" s="5">
        <v>4918.2853835027981</v>
      </c>
      <c r="W20" s="5">
        <v>4963.2926392238105</v>
      </c>
    </row>
    <row r="21" spans="1:23">
      <c r="A21" s="6" t="s">
        <v>128</v>
      </c>
      <c r="B21" s="6" t="s">
        <v>120</v>
      </c>
      <c r="C21" s="5">
        <v>12008.109699860572</v>
      </c>
      <c r="D21" s="5">
        <v>13843.758012093707</v>
      </c>
      <c r="E21" s="5">
        <v>14260.72672804355</v>
      </c>
      <c r="F21" s="5">
        <v>14353.51851468952</v>
      </c>
      <c r="G21" s="5">
        <v>15037.543186502546</v>
      </c>
      <c r="H21" s="5">
        <v>14508.01733598465</v>
      </c>
      <c r="I21" s="5">
        <v>13595.595587002254</v>
      </c>
      <c r="J21" s="5">
        <v>14410.606944117691</v>
      </c>
      <c r="K21" s="5">
        <v>13754.548904005484</v>
      </c>
      <c r="L21" s="5">
        <v>14338.664747735533</v>
      </c>
      <c r="M21" s="5">
        <v>14500.079663819792</v>
      </c>
      <c r="N21" s="5">
        <v>24097.532183941956</v>
      </c>
      <c r="O21" s="5">
        <v>27001.2382466659</v>
      </c>
      <c r="P21" s="5">
        <v>27043.878987024818</v>
      </c>
      <c r="Q21" s="5">
        <v>48254.367930961562</v>
      </c>
      <c r="R21" s="5">
        <v>47920.823301367192</v>
      </c>
      <c r="S21" s="5">
        <v>51077.866023020688</v>
      </c>
      <c r="T21" s="5">
        <v>56648.147226901972</v>
      </c>
      <c r="U21" s="5">
        <v>52551.282693014997</v>
      </c>
      <c r="V21" s="5">
        <v>50408.440832717686</v>
      </c>
      <c r="W21" s="5">
        <v>46949.549999272866</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228826.43904827937</v>
      </c>
      <c r="D23" s="17">
        <v>223390.28063238753</v>
      </c>
      <c r="E23" s="17">
        <v>208162.05760431694</v>
      </c>
      <c r="F23" s="17">
        <v>205656.0333426471</v>
      </c>
      <c r="G23" s="17">
        <v>193733.01453708723</v>
      </c>
      <c r="H23" s="17">
        <v>188270.3003740416</v>
      </c>
      <c r="I23" s="17">
        <v>192158.47763670032</v>
      </c>
      <c r="J23" s="17">
        <v>194260.0182292719</v>
      </c>
      <c r="K23" s="17">
        <v>189040.04355436948</v>
      </c>
      <c r="L23" s="17">
        <v>197543.10282378021</v>
      </c>
      <c r="M23" s="17">
        <v>195522.53322468951</v>
      </c>
      <c r="N23" s="17">
        <v>185900.74516712836</v>
      </c>
      <c r="O23" s="17">
        <v>183775.27424882122</v>
      </c>
      <c r="P23" s="17">
        <v>185282.81580663321</v>
      </c>
      <c r="Q23" s="17">
        <v>132952.68050382935</v>
      </c>
      <c r="R23" s="17">
        <v>127370.40238538932</v>
      </c>
      <c r="S23" s="17">
        <v>136114.72090557971</v>
      </c>
      <c r="T23" s="17">
        <v>146863.34880861177</v>
      </c>
      <c r="U23" s="17">
        <v>141693.36179816636</v>
      </c>
      <c r="V23" s="17">
        <v>138669.15342025127</v>
      </c>
      <c r="W23" s="17">
        <v>126794.75455684241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216764.82989075614</v>
      </c>
      <c r="D26" s="5">
        <v>209704.0655267082</v>
      </c>
      <c r="E26" s="5">
        <v>226153.76682051958</v>
      </c>
      <c r="F26" s="5">
        <v>221253.76908366522</v>
      </c>
      <c r="G26" s="5">
        <v>210753.1444980411</v>
      </c>
      <c r="H26" s="5">
        <v>203880.57248676548</v>
      </c>
      <c r="I26" s="5">
        <v>196950.79060305958</v>
      </c>
      <c r="J26" s="5">
        <v>178449.80413268789</v>
      </c>
      <c r="K26" s="5">
        <v>176092.84881730529</v>
      </c>
      <c r="L26" s="5">
        <v>178923.29161244887</v>
      </c>
      <c r="M26" s="5">
        <v>175415.12255869975</v>
      </c>
      <c r="N26" s="5">
        <v>192959.14505887823</v>
      </c>
      <c r="O26" s="5">
        <v>196802.25712531415</v>
      </c>
      <c r="P26" s="5">
        <v>196880.19643765397</v>
      </c>
      <c r="Q26" s="5">
        <v>162572.64791561841</v>
      </c>
      <c r="R26" s="5">
        <v>141775.04247231138</v>
      </c>
      <c r="S26" s="5">
        <v>108033.45812827713</v>
      </c>
      <c r="T26" s="5">
        <v>108970.82118265283</v>
      </c>
      <c r="U26" s="5">
        <v>112789.29530388331</v>
      </c>
      <c r="V26" s="5">
        <v>109613.52708158654</v>
      </c>
      <c r="W26" s="5">
        <v>106355.16371375913</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8811.4894316387708</v>
      </c>
      <c r="D28" s="5">
        <v>8811.4894316387727</v>
      </c>
      <c r="E28" s="5">
        <v>10084.438066750961</v>
      </c>
      <c r="F28" s="5">
        <v>9804.7365040790883</v>
      </c>
      <c r="G28" s="5">
        <v>9804.7365040790628</v>
      </c>
      <c r="H28" s="5">
        <v>9804.7365040790701</v>
      </c>
      <c r="I28" s="5">
        <v>9831.598795871012</v>
      </c>
      <c r="J28" s="5">
        <v>9425.8248940790418</v>
      </c>
      <c r="K28" s="5">
        <v>9425.8248940790145</v>
      </c>
      <c r="L28" s="5">
        <v>9425.8248940790127</v>
      </c>
      <c r="M28" s="5">
        <v>9451.6490718710138</v>
      </c>
      <c r="N28" s="5">
        <v>12978.892767451916</v>
      </c>
      <c r="O28" s="5">
        <v>11121.840499477576</v>
      </c>
      <c r="P28" s="5">
        <v>10589.459981985145</v>
      </c>
      <c r="Q28" s="5">
        <v>18371.488683322808</v>
      </c>
      <c r="R28" s="5">
        <v>14014.940967026596</v>
      </c>
      <c r="S28" s="5">
        <v>27252.991677155987</v>
      </c>
      <c r="T28" s="5">
        <v>20104.740642985216</v>
      </c>
      <c r="U28" s="5">
        <v>19379.405701965174</v>
      </c>
      <c r="V28" s="5">
        <v>24236.838384303843</v>
      </c>
      <c r="W28" s="5">
        <v>17516.072312304408</v>
      </c>
    </row>
    <row r="29" spans="1:23">
      <c r="A29" s="6" t="s">
        <v>145</v>
      </c>
      <c r="B29" s="6" t="s">
        <v>116</v>
      </c>
      <c r="C29" s="5">
        <v>31.247800950472179</v>
      </c>
      <c r="D29" s="5">
        <v>6.925612883775262</v>
      </c>
      <c r="E29" s="5">
        <v>38.018941355890696</v>
      </c>
      <c r="F29" s="5">
        <v>167.08427183189104</v>
      </c>
      <c r="G29" s="5">
        <v>24.379183611959839</v>
      </c>
      <c r="H29" s="5">
        <v>5.422397716951231</v>
      </c>
      <c r="I29" s="5">
        <v>1.3724714316984969</v>
      </c>
      <c r="J29" s="5">
        <v>175.68644474081029</v>
      </c>
      <c r="K29" s="5">
        <v>77.044363380032465</v>
      </c>
      <c r="L29" s="5">
        <v>128.87223520068676</v>
      </c>
      <c r="M29" s="5">
        <v>17.378104123122984</v>
      </c>
      <c r="N29" s="5">
        <v>219.29738714439745</v>
      </c>
      <c r="O29" s="5">
        <v>112.67326144895938</v>
      </c>
      <c r="P29" s="5">
        <v>217.00504719159508</v>
      </c>
      <c r="Q29" s="5">
        <v>235.63980498618963</v>
      </c>
      <c r="R29" s="5">
        <v>387.29238529177474</v>
      </c>
      <c r="S29" s="5">
        <v>1816.9671915108631</v>
      </c>
      <c r="T29" s="5">
        <v>1383.3135400729893</v>
      </c>
      <c r="U29" s="5">
        <v>415.12210825988893</v>
      </c>
      <c r="V29" s="5">
        <v>1615.9738090347084</v>
      </c>
      <c r="W29" s="5">
        <v>237.31948237489664</v>
      </c>
    </row>
    <row r="30" spans="1:23">
      <c r="A30" s="6" t="s">
        <v>145</v>
      </c>
      <c r="B30" s="6" t="s">
        <v>117</v>
      </c>
      <c r="C30" s="5">
        <v>5001.3709300773107</v>
      </c>
      <c r="D30" s="5">
        <v>4981.1570183043186</v>
      </c>
      <c r="E30" s="5">
        <v>4960.9431065313192</v>
      </c>
      <c r="F30" s="5">
        <v>4940.7291947583144</v>
      </c>
      <c r="G30" s="5">
        <v>4920.5152828393111</v>
      </c>
      <c r="H30" s="5">
        <v>4900.3013710662999</v>
      </c>
      <c r="I30" s="5">
        <v>4880.0874592932951</v>
      </c>
      <c r="J30" s="5">
        <v>4859.8735475202539</v>
      </c>
      <c r="K30" s="5">
        <v>4839.6596357472708</v>
      </c>
      <c r="L30" s="5">
        <v>4819.4457239012609</v>
      </c>
      <c r="M30" s="5">
        <v>4799.2318121282478</v>
      </c>
      <c r="N30" s="5">
        <v>4779.0179002822679</v>
      </c>
      <c r="O30" s="5">
        <v>4758.8039885092576</v>
      </c>
      <c r="P30" s="5">
        <v>4738.5900767362464</v>
      </c>
      <c r="Q30" s="5">
        <v>4718.37616489025</v>
      </c>
      <c r="R30" s="5">
        <v>4698.1622531172297</v>
      </c>
      <c r="S30" s="5">
        <v>1762.4791583951237</v>
      </c>
      <c r="T30" s="5">
        <v>1754.8632987101196</v>
      </c>
      <c r="U30" s="5">
        <v>1747.247438952119</v>
      </c>
      <c r="V30" s="5">
        <v>1739.6315792671189</v>
      </c>
      <c r="W30" s="5">
        <v>1732.0157195821146</v>
      </c>
    </row>
    <row r="31" spans="1:23">
      <c r="A31" s="6" t="s">
        <v>145</v>
      </c>
      <c r="B31" s="6" t="s">
        <v>118</v>
      </c>
      <c r="C31" s="5">
        <v>98.264247629593854</v>
      </c>
      <c r="D31" s="5">
        <v>157.17725792670254</v>
      </c>
      <c r="E31" s="5">
        <v>200.212877963436</v>
      </c>
      <c r="F31" s="5">
        <v>674.68913504201998</v>
      </c>
      <c r="G31" s="5">
        <v>283.84981401246785</v>
      </c>
      <c r="H31" s="5">
        <v>1146.4466879356085</v>
      </c>
      <c r="I31" s="5">
        <v>4841.9932171403279</v>
      </c>
      <c r="J31" s="5">
        <v>3525.9481217435914</v>
      </c>
      <c r="K31" s="5">
        <v>5092.7713520449724</v>
      </c>
      <c r="L31" s="5">
        <v>5044.5905261127727</v>
      </c>
      <c r="M31" s="5">
        <v>4816.8879740232151</v>
      </c>
      <c r="N31" s="5">
        <v>8681.8471101897012</v>
      </c>
      <c r="O31" s="5">
        <v>8023.9126281892241</v>
      </c>
      <c r="P31" s="5">
        <v>7818.2038571975163</v>
      </c>
      <c r="Q31" s="5">
        <v>7257.1423669189135</v>
      </c>
      <c r="R31" s="5">
        <v>6718.6280988723111</v>
      </c>
      <c r="S31" s="5">
        <v>6999.4254869375827</v>
      </c>
      <c r="T31" s="5">
        <v>4787.4256305595154</v>
      </c>
      <c r="U31" s="5">
        <v>5611.9524133467357</v>
      </c>
      <c r="V31" s="5">
        <v>5919.225735914154</v>
      </c>
      <c r="W31" s="5">
        <v>5921.6201747788782</v>
      </c>
    </row>
    <row r="32" spans="1:23">
      <c r="A32" s="6" t="s">
        <v>145</v>
      </c>
      <c r="B32" s="6" t="s">
        <v>120</v>
      </c>
      <c r="C32" s="5">
        <v>6251.3884083806515</v>
      </c>
      <c r="D32" s="5">
        <v>11815.981760839462</v>
      </c>
      <c r="E32" s="5">
        <v>11509.650731720592</v>
      </c>
      <c r="F32" s="5">
        <v>11353.611475568972</v>
      </c>
      <c r="G32" s="5">
        <v>17074.60738454511</v>
      </c>
      <c r="H32" s="5">
        <v>21664.627290475837</v>
      </c>
      <c r="I32" s="5">
        <v>20469.601505240353</v>
      </c>
      <c r="J32" s="5">
        <v>33383.597175193296</v>
      </c>
      <c r="K32" s="5">
        <v>38158.021158993688</v>
      </c>
      <c r="L32" s="5">
        <v>37618.194000081807</v>
      </c>
      <c r="M32" s="5">
        <v>36612.59828322789</v>
      </c>
      <c r="N32" s="5">
        <v>37775.937233341509</v>
      </c>
      <c r="O32" s="5">
        <v>36639.148312197234</v>
      </c>
      <c r="P32" s="5">
        <v>37041.834196780197</v>
      </c>
      <c r="Q32" s="5">
        <v>55897.032851004871</v>
      </c>
      <c r="R32" s="5">
        <v>65697.773608099116</v>
      </c>
      <c r="S32" s="5">
        <v>83420.442222698417</v>
      </c>
      <c r="T32" s="5">
        <v>84416.701748507432</v>
      </c>
      <c r="U32" s="5">
        <v>86260.700975595988</v>
      </c>
      <c r="V32" s="5">
        <v>86364.156009357976</v>
      </c>
      <c r="W32" s="5">
        <v>83582.493861080817</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236958.59070943293</v>
      </c>
      <c r="D34" s="17">
        <v>235476.79660830123</v>
      </c>
      <c r="E34" s="17">
        <v>252947.03054484178</v>
      </c>
      <c r="F34" s="17">
        <v>248194.61966494549</v>
      </c>
      <c r="G34" s="17">
        <v>242861.23266712902</v>
      </c>
      <c r="H34" s="17">
        <v>241402.10673803929</v>
      </c>
      <c r="I34" s="17">
        <v>236975.44405203627</v>
      </c>
      <c r="J34" s="17">
        <v>229820.73431596486</v>
      </c>
      <c r="K34" s="17">
        <v>233686.17022155024</v>
      </c>
      <c r="L34" s="17">
        <v>235960.2189918244</v>
      </c>
      <c r="M34" s="17">
        <v>231112.8678040732</v>
      </c>
      <c r="N34" s="17">
        <v>257394.13745728802</v>
      </c>
      <c r="O34" s="17">
        <v>257458.63581513643</v>
      </c>
      <c r="P34" s="17">
        <v>257285.28959754467</v>
      </c>
      <c r="Q34" s="17">
        <v>249052.32778674143</v>
      </c>
      <c r="R34" s="17">
        <v>233291.83978471841</v>
      </c>
      <c r="S34" s="17">
        <v>229285.76386497507</v>
      </c>
      <c r="T34" s="17">
        <v>221417.86604348809</v>
      </c>
      <c r="U34" s="17">
        <v>226203.72394200321</v>
      </c>
      <c r="V34" s="17">
        <v>229489.35259946436</v>
      </c>
      <c r="W34" s="17">
        <v>215344.68526388024</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136716.13782613503</v>
      </c>
      <c r="D38" s="5">
        <v>143903.58660659794</v>
      </c>
      <c r="E38" s="5">
        <v>143205.18841776188</v>
      </c>
      <c r="F38" s="5">
        <v>145197.91701660841</v>
      </c>
      <c r="G38" s="5">
        <v>142773.64051611332</v>
      </c>
      <c r="H38" s="5">
        <v>134386.49989810801</v>
      </c>
      <c r="I38" s="5">
        <v>141344.07889108086</v>
      </c>
      <c r="J38" s="5">
        <v>130563.72225754148</v>
      </c>
      <c r="K38" s="5">
        <v>118822.18476846456</v>
      </c>
      <c r="L38" s="5">
        <v>116289.3088880065</v>
      </c>
      <c r="M38" s="5">
        <v>100996.02610252467</v>
      </c>
      <c r="N38" s="5">
        <v>91843.32038170156</v>
      </c>
      <c r="O38" s="5">
        <v>93788.70071903705</v>
      </c>
      <c r="P38" s="5">
        <v>93222.654948304262</v>
      </c>
      <c r="Q38" s="5">
        <v>98276.964747323786</v>
      </c>
      <c r="R38" s="5">
        <v>97929.968109354639</v>
      </c>
      <c r="S38" s="5">
        <v>95054.661523395043</v>
      </c>
      <c r="T38" s="5">
        <v>96930.042000116882</v>
      </c>
      <c r="U38" s="5">
        <v>98998.558586738247</v>
      </c>
      <c r="V38" s="5">
        <v>96377.438938706822</v>
      </c>
      <c r="W38" s="5">
        <v>95999.302983788555</v>
      </c>
    </row>
    <row r="39" spans="1:23">
      <c r="A39" s="6" t="s">
        <v>146</v>
      </c>
      <c r="B39" s="6" t="s">
        <v>115</v>
      </c>
      <c r="C39" s="5">
        <v>75.864690437610449</v>
      </c>
      <c r="D39" s="5">
        <v>35.263497578374086</v>
      </c>
      <c r="E39" s="5">
        <v>33.283149521021251</v>
      </c>
      <c r="F39" s="5">
        <v>18.181885847111221</v>
      </c>
      <c r="G39" s="5">
        <v>23.935343210421593</v>
      </c>
      <c r="H39" s="5">
        <v>10.462144959241076</v>
      </c>
      <c r="I39" s="5">
        <v>10.645720069362746</v>
      </c>
      <c r="J39" s="5">
        <v>17.490687011164184</v>
      </c>
      <c r="K39" s="5">
        <v>25.540261422708113</v>
      </c>
      <c r="L39" s="5">
        <v>30.115002510857735</v>
      </c>
      <c r="M39" s="5">
        <v>44.701432555033136</v>
      </c>
      <c r="N39" s="5">
        <v>118.12383050500409</v>
      </c>
      <c r="O39" s="5">
        <v>105.46378203807444</v>
      </c>
      <c r="P39" s="5">
        <v>135.71083735736156</v>
      </c>
      <c r="Q39" s="5">
        <v>223.77853213700442</v>
      </c>
      <c r="R39" s="5">
        <v>94.105709181673234</v>
      </c>
      <c r="S39" s="5">
        <v>934.96380900869906</v>
      </c>
      <c r="T39" s="5">
        <v>303.40128512134629</v>
      </c>
      <c r="U39" s="5">
        <v>0</v>
      </c>
      <c r="V39" s="5">
        <v>0</v>
      </c>
      <c r="W39" s="5">
        <v>0</v>
      </c>
    </row>
    <row r="40" spans="1:23">
      <c r="A40" s="6" t="s">
        <v>146</v>
      </c>
      <c r="B40" s="6" t="s">
        <v>116</v>
      </c>
      <c r="C40" s="5">
        <v>328.81065740632539</v>
      </c>
      <c r="D40" s="5">
        <v>167.7308751347403</v>
      </c>
      <c r="E40" s="5">
        <v>111.99541828900865</v>
      </c>
      <c r="F40" s="5">
        <v>91.067767127082547</v>
      </c>
      <c r="G40" s="5">
        <v>182.06477215353937</v>
      </c>
      <c r="H40" s="5">
        <v>44.165258219778949</v>
      </c>
      <c r="I40" s="5">
        <v>44.777830117775217</v>
      </c>
      <c r="J40" s="5">
        <v>81.318155030054754</v>
      </c>
      <c r="K40" s="5">
        <v>137.37266234632278</v>
      </c>
      <c r="L40" s="5">
        <v>104.15737941023997</v>
      </c>
      <c r="M40" s="5">
        <v>314.70076232010962</v>
      </c>
      <c r="N40" s="5">
        <v>483.45314287918825</v>
      </c>
      <c r="O40" s="5">
        <v>171.61821129305426</v>
      </c>
      <c r="P40" s="5">
        <v>272.75009936020439</v>
      </c>
      <c r="Q40" s="5">
        <v>979.20448458185558</v>
      </c>
      <c r="R40" s="5">
        <v>413.91683973947619</v>
      </c>
      <c r="S40" s="5">
        <v>3987.9577046982558</v>
      </c>
      <c r="T40" s="5">
        <v>1289.4418905954919</v>
      </c>
      <c r="U40" s="5">
        <v>878.86063651858308</v>
      </c>
      <c r="V40" s="5">
        <v>2423.7552664181148</v>
      </c>
      <c r="W40" s="5">
        <v>628.0928923645946</v>
      </c>
    </row>
    <row r="41" spans="1:23">
      <c r="A41" s="6" t="s">
        <v>146</v>
      </c>
      <c r="B41" s="6" t="s">
        <v>117</v>
      </c>
      <c r="C41" s="5">
        <v>22716.246624171057</v>
      </c>
      <c r="D41" s="5">
        <v>21016.734403878083</v>
      </c>
      <c r="E41" s="5">
        <v>19881.595891494468</v>
      </c>
      <c r="F41" s="5">
        <v>24998.43472836374</v>
      </c>
      <c r="G41" s="5">
        <v>19338.832086366743</v>
      </c>
      <c r="H41" s="5">
        <v>22257.188285825549</v>
      </c>
      <c r="I41" s="5">
        <v>13454.136750131838</v>
      </c>
      <c r="J41" s="5">
        <v>27117.904120205149</v>
      </c>
      <c r="K41" s="5">
        <v>25453.392273612739</v>
      </c>
      <c r="L41" s="5">
        <v>20013.611625146521</v>
      </c>
      <c r="M41" s="5">
        <v>21803.554835807852</v>
      </c>
      <c r="N41" s="5">
        <v>20163.859431337987</v>
      </c>
      <c r="O41" s="5">
        <v>19061.355260196833</v>
      </c>
      <c r="P41" s="5">
        <v>23975.67850187884</v>
      </c>
      <c r="Q41" s="5">
        <v>18550.647025864113</v>
      </c>
      <c r="R41" s="5">
        <v>21339.071609290855</v>
      </c>
      <c r="S41" s="5">
        <v>12890.427484036365</v>
      </c>
      <c r="T41" s="5">
        <v>25989.9757560738</v>
      </c>
      <c r="U41" s="5">
        <v>24411.728476684526</v>
      </c>
      <c r="V41" s="5">
        <v>19174.192730526513</v>
      </c>
      <c r="W41" s="5">
        <v>20880.013270956013</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35599.662670730584</v>
      </c>
      <c r="D43" s="5">
        <v>34195.44365776411</v>
      </c>
      <c r="E43" s="5">
        <v>34297.227159257971</v>
      </c>
      <c r="F43" s="5">
        <v>35614.065805558923</v>
      </c>
      <c r="G43" s="5">
        <v>39744.482550716406</v>
      </c>
      <c r="H43" s="5">
        <v>42317.98110832458</v>
      </c>
      <c r="I43" s="5">
        <v>43923.167080460749</v>
      </c>
      <c r="J43" s="5">
        <v>46864.363162868947</v>
      </c>
      <c r="K43" s="5">
        <v>52432.907824969887</v>
      </c>
      <c r="L43" s="5">
        <v>51068.620371260462</v>
      </c>
      <c r="M43" s="5">
        <v>56356.286246631054</v>
      </c>
      <c r="N43" s="5">
        <v>49354.003683735355</v>
      </c>
      <c r="O43" s="5">
        <v>48674.278432466308</v>
      </c>
      <c r="P43" s="5">
        <v>49766.006749654858</v>
      </c>
      <c r="Q43" s="5">
        <v>53823.874182271662</v>
      </c>
      <c r="R43" s="5">
        <v>53758.037077741654</v>
      </c>
      <c r="S43" s="5">
        <v>50353.813070467273</v>
      </c>
      <c r="T43" s="5">
        <v>48667.214253429716</v>
      </c>
      <c r="U43" s="5">
        <v>48392.479645567328</v>
      </c>
      <c r="V43" s="5">
        <v>48554.857127298725</v>
      </c>
      <c r="W43" s="5">
        <v>56225.446791880633</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195436.72246888062</v>
      </c>
      <c r="D45" s="17">
        <v>199318.75904095324</v>
      </c>
      <c r="E45" s="17">
        <v>197529.29003632435</v>
      </c>
      <c r="F45" s="17">
        <v>205919.66720350529</v>
      </c>
      <c r="G45" s="17">
        <v>202062.95526856041</v>
      </c>
      <c r="H45" s="17">
        <v>199016.29669543717</v>
      </c>
      <c r="I45" s="17">
        <v>198776.80627186061</v>
      </c>
      <c r="J45" s="17">
        <v>204644.79838265679</v>
      </c>
      <c r="K45" s="17">
        <v>196871.39779081621</v>
      </c>
      <c r="L45" s="17">
        <v>187505.81326633459</v>
      </c>
      <c r="M45" s="17">
        <v>179515.26937983872</v>
      </c>
      <c r="N45" s="17">
        <v>161962.76047015909</v>
      </c>
      <c r="O45" s="17">
        <v>161801.41640503134</v>
      </c>
      <c r="P45" s="17">
        <v>167372.8011365555</v>
      </c>
      <c r="Q45" s="17">
        <v>171854.46897217841</v>
      </c>
      <c r="R45" s="17">
        <v>173535.09934530832</v>
      </c>
      <c r="S45" s="17">
        <v>163221.82359160564</v>
      </c>
      <c r="T45" s="17">
        <v>173180.07518533722</v>
      </c>
      <c r="U45" s="17">
        <v>172681.62734550869</v>
      </c>
      <c r="V45" s="17">
        <v>166530.24406295017</v>
      </c>
      <c r="W45" s="17">
        <v>173732.85593898979</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10387.227239805616</v>
      </c>
      <c r="D50" s="5">
        <v>10568.616385834879</v>
      </c>
      <c r="E50" s="5">
        <v>7509.625986453183</v>
      </c>
      <c r="F50" s="5">
        <v>3670.2034799344183</v>
      </c>
      <c r="G50" s="5">
        <v>3670.2034799343919</v>
      </c>
      <c r="H50" s="5">
        <v>3670.2034799344078</v>
      </c>
      <c r="I50" s="5">
        <v>3680.2588319342476</v>
      </c>
      <c r="J50" s="5">
        <v>3670.2034799344415</v>
      </c>
      <c r="K50" s="5">
        <v>3670.203479934436</v>
      </c>
      <c r="L50" s="5">
        <v>3670.2034799344119</v>
      </c>
      <c r="M50" s="5">
        <v>3680.2588319342358</v>
      </c>
      <c r="N50" s="5">
        <v>10277.734207705158</v>
      </c>
      <c r="O50" s="5">
        <v>8509.6530670619959</v>
      </c>
      <c r="P50" s="5">
        <v>5442.2595160431047</v>
      </c>
      <c r="Q50" s="5">
        <v>10288.678731126838</v>
      </c>
      <c r="R50" s="5">
        <v>4344.9311741941892</v>
      </c>
      <c r="S50" s="5">
        <v>0</v>
      </c>
      <c r="T50" s="5">
        <v>0</v>
      </c>
      <c r="U50" s="5">
        <v>0</v>
      </c>
      <c r="V50" s="5">
        <v>0</v>
      </c>
      <c r="W50" s="5">
        <v>0</v>
      </c>
    </row>
    <row r="51" spans="1:23">
      <c r="A51" s="6" t="s">
        <v>147</v>
      </c>
      <c r="B51" s="6" t="s">
        <v>116</v>
      </c>
      <c r="C51" s="5">
        <v>728.7931930571649</v>
      </c>
      <c r="D51" s="5">
        <v>870.11753855546203</v>
      </c>
      <c r="E51" s="5">
        <v>1421.0386038582189</v>
      </c>
      <c r="F51" s="5">
        <v>85.838939184799997</v>
      </c>
      <c r="G51" s="5">
        <v>114.54491428224308</v>
      </c>
      <c r="H51" s="5">
        <v>52.476646363537597</v>
      </c>
      <c r="I51" s="5">
        <v>53.194449879160132</v>
      </c>
      <c r="J51" s="5">
        <v>64.649068268489259</v>
      </c>
      <c r="K51" s="5">
        <v>104.20918439348841</v>
      </c>
      <c r="L51" s="5">
        <v>116.80386999768794</v>
      </c>
      <c r="M51" s="5">
        <v>212.6734895861112</v>
      </c>
      <c r="N51" s="5">
        <v>1682.9366169166335</v>
      </c>
      <c r="O51" s="5">
        <v>1043.9825456697163</v>
      </c>
      <c r="P51" s="5">
        <v>1102.7137027774461</v>
      </c>
      <c r="Q51" s="5">
        <v>3602.9614699860931</v>
      </c>
      <c r="R51" s="5">
        <v>881.09804825292531</v>
      </c>
      <c r="S51" s="5">
        <v>6762.7281537695553</v>
      </c>
      <c r="T51" s="5">
        <v>2859.4780595693192</v>
      </c>
      <c r="U51" s="5">
        <v>2959.062259051344</v>
      </c>
      <c r="V51" s="5">
        <v>6657.647702028692</v>
      </c>
      <c r="W51" s="5">
        <v>2486.7908856765162</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18589.111961011782</v>
      </c>
      <c r="D54" s="5">
        <v>16605.76749434985</v>
      </c>
      <c r="E54" s="5">
        <v>17077.241395205765</v>
      </c>
      <c r="F54" s="5">
        <v>16915.653150437603</v>
      </c>
      <c r="G54" s="5">
        <v>18456.994158080328</v>
      </c>
      <c r="H54" s="5">
        <v>18180.191159274957</v>
      </c>
      <c r="I54" s="5">
        <v>16913.82405622847</v>
      </c>
      <c r="J54" s="5">
        <v>16942.976207609478</v>
      </c>
      <c r="K54" s="5">
        <v>16766.644674288451</v>
      </c>
      <c r="L54" s="5">
        <v>16571.952380139439</v>
      </c>
      <c r="M54" s="5">
        <v>17872.438815005709</v>
      </c>
      <c r="N54" s="5">
        <v>17936.702087086116</v>
      </c>
      <c r="O54" s="5">
        <v>16460.223972634074</v>
      </c>
      <c r="P54" s="5">
        <v>15851.685548322688</v>
      </c>
      <c r="Q54" s="5">
        <v>19722.882786336351</v>
      </c>
      <c r="R54" s="5">
        <v>17586.041729223492</v>
      </c>
      <c r="S54" s="5">
        <v>26112.622805126794</v>
      </c>
      <c r="T54" s="5">
        <v>26335.939902759168</v>
      </c>
      <c r="U54" s="5">
        <v>24916.575564892271</v>
      </c>
      <c r="V54" s="5">
        <v>23870.266869391053</v>
      </c>
      <c r="W54" s="5">
        <v>26498.329856703793</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29705.132393874563</v>
      </c>
      <c r="D56" s="17">
        <v>28044.50141874019</v>
      </c>
      <c r="E56" s="17">
        <v>26007.905985517165</v>
      </c>
      <c r="F56" s="17">
        <v>20671.695569556821</v>
      </c>
      <c r="G56" s="17">
        <v>22241.742552296964</v>
      </c>
      <c r="H56" s="17">
        <v>21902.871285572903</v>
      </c>
      <c r="I56" s="17">
        <v>20647.277338041877</v>
      </c>
      <c r="J56" s="17">
        <v>20677.828755812407</v>
      </c>
      <c r="K56" s="17">
        <v>20541.057338616374</v>
      </c>
      <c r="L56" s="17">
        <v>20358.95973007154</v>
      </c>
      <c r="M56" s="17">
        <v>21765.371136526057</v>
      </c>
      <c r="N56" s="17">
        <v>29897.372911707906</v>
      </c>
      <c r="O56" s="17">
        <v>26013.859585365786</v>
      </c>
      <c r="P56" s="17">
        <v>22396.658767143239</v>
      </c>
      <c r="Q56" s="17">
        <v>33614.52298744928</v>
      </c>
      <c r="R56" s="17">
        <v>22812.070951670605</v>
      </c>
      <c r="S56" s="17">
        <v>32875.35095889635</v>
      </c>
      <c r="T56" s="17">
        <v>29195.417962328487</v>
      </c>
      <c r="U56" s="17">
        <v>27875.637823943616</v>
      </c>
      <c r="V56" s="17">
        <v>30527.914571419744</v>
      </c>
      <c r="W56" s="17">
        <v>28985.12074238031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18.369613372290903</v>
      </c>
      <c r="T62" s="5">
        <v>10.307071034311718</v>
      </c>
      <c r="U62" s="5">
        <v>0</v>
      </c>
      <c r="V62" s="5">
        <v>3.5404783788600001</v>
      </c>
      <c r="W62" s="5">
        <v>0</v>
      </c>
    </row>
    <row r="63" spans="1:23">
      <c r="A63" s="6" t="s">
        <v>148</v>
      </c>
      <c r="B63" s="6" t="s">
        <v>117</v>
      </c>
      <c r="C63" s="5">
        <v>73009.790343644796</v>
      </c>
      <c r="D63" s="5">
        <v>56399.388994993664</v>
      </c>
      <c r="E63" s="5">
        <v>56694.270220488906</v>
      </c>
      <c r="F63" s="5">
        <v>66884.022605193881</v>
      </c>
      <c r="G63" s="5">
        <v>62682.090480385923</v>
      </c>
      <c r="H63" s="5">
        <v>68315.287685233925</v>
      </c>
      <c r="I63" s="5">
        <v>42479.520695696483</v>
      </c>
      <c r="J63" s="5">
        <v>59066.554051834944</v>
      </c>
      <c r="K63" s="5">
        <v>57027.968027926901</v>
      </c>
      <c r="L63" s="5">
        <v>47075.567559082534</v>
      </c>
      <c r="M63" s="5">
        <v>47250.260698949853</v>
      </c>
      <c r="N63" s="5">
        <v>45506.583095629343</v>
      </c>
      <c r="O63" s="5">
        <v>44376.595933311117</v>
      </c>
      <c r="P63" s="5">
        <v>38242.231199662026</v>
      </c>
      <c r="Q63" s="5">
        <v>33460.414883948441</v>
      </c>
      <c r="R63" s="5">
        <v>66282.831407224163</v>
      </c>
      <c r="S63" s="5">
        <v>41740.463421066284</v>
      </c>
      <c r="T63" s="5">
        <v>64673.536494924585</v>
      </c>
      <c r="U63" s="5">
        <v>58399.983792429055</v>
      </c>
      <c r="V63" s="5">
        <v>46463.647988306831</v>
      </c>
      <c r="W63" s="5">
        <v>60777.53829852747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5758.713386305828</v>
      </c>
      <c r="D65" s="5">
        <v>5553.7240155841937</v>
      </c>
      <c r="E65" s="5">
        <v>6698.1471094961425</v>
      </c>
      <c r="F65" s="5">
        <v>8876.1545057709882</v>
      </c>
      <c r="G65" s="5">
        <v>10844.299110340802</v>
      </c>
      <c r="H65" s="5">
        <v>12748.333590970804</v>
      </c>
      <c r="I65" s="5">
        <v>13127.853608859265</v>
      </c>
      <c r="J65" s="5">
        <v>15026.00199332014</v>
      </c>
      <c r="K65" s="5">
        <v>16170.522050867823</v>
      </c>
      <c r="L65" s="5">
        <v>17303.413766013793</v>
      </c>
      <c r="M65" s="5">
        <v>20635.446107456326</v>
      </c>
      <c r="N65" s="5">
        <v>21185.173182211995</v>
      </c>
      <c r="O65" s="5">
        <v>21886.620225567851</v>
      </c>
      <c r="P65" s="5">
        <v>24647.9284579837</v>
      </c>
      <c r="Q65" s="5">
        <v>26551.899293490467</v>
      </c>
      <c r="R65" s="5">
        <v>28119.642850340981</v>
      </c>
      <c r="S65" s="5">
        <v>28364.874786797202</v>
      </c>
      <c r="T65" s="5">
        <v>30066.789524459015</v>
      </c>
      <c r="U65" s="5">
        <v>30454.032237074454</v>
      </c>
      <c r="V65" s="5">
        <v>30468.220050282536</v>
      </c>
      <c r="W65" s="5">
        <v>29698.273757508097</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78768.503729950622</v>
      </c>
      <c r="D67" s="17">
        <v>61953.113010577857</v>
      </c>
      <c r="E67" s="17">
        <v>63392.417329985052</v>
      </c>
      <c r="F67" s="17">
        <v>75760.177110964869</v>
      </c>
      <c r="G67" s="17">
        <v>73526.389590726729</v>
      </c>
      <c r="H67" s="17">
        <v>81063.621276204736</v>
      </c>
      <c r="I67" s="17">
        <v>55607.374304555749</v>
      </c>
      <c r="J67" s="17">
        <v>74092.556045155085</v>
      </c>
      <c r="K67" s="17">
        <v>73198.490078794726</v>
      </c>
      <c r="L67" s="17">
        <v>64378.981325096327</v>
      </c>
      <c r="M67" s="17">
        <v>67885.706806406175</v>
      </c>
      <c r="N67" s="17">
        <v>66691.756277841341</v>
      </c>
      <c r="O67" s="17">
        <v>66263.21615887896</v>
      </c>
      <c r="P67" s="17">
        <v>62890.159657645723</v>
      </c>
      <c r="Q67" s="17">
        <v>60012.314177438908</v>
      </c>
      <c r="R67" s="17">
        <v>94402.474257565147</v>
      </c>
      <c r="S67" s="17">
        <v>70123.707821235774</v>
      </c>
      <c r="T67" s="17">
        <v>94750.633090417905</v>
      </c>
      <c r="U67" s="17">
        <v>88854.016029503517</v>
      </c>
      <c r="V67" s="17">
        <v>76935.408516968222</v>
      </c>
      <c r="W67" s="17">
        <v>90475.81205603556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77</v>
      </c>
      <c r="B5" s="6" t="s">
        <v>114</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103933.9187361907</v>
      </c>
      <c r="G7" s="5">
        <v>103933.9187361907</v>
      </c>
      <c r="H7" s="5">
        <v>103933.9187361907</v>
      </c>
      <c r="I7" s="5">
        <v>104218.66919848163</v>
      </c>
      <c r="J7" s="5">
        <v>105240.32451440702</v>
      </c>
      <c r="K7" s="5">
        <v>111221.03191122683</v>
      </c>
      <c r="L7" s="5">
        <v>105433.80691122705</v>
      </c>
      <c r="M7" s="5">
        <v>105722.66665618931</v>
      </c>
      <c r="N7" s="5">
        <v>112985.02420091195</v>
      </c>
      <c r="O7" s="5">
        <v>105994.96420075957</v>
      </c>
      <c r="P7" s="5">
        <v>105259.19211233601</v>
      </c>
      <c r="Q7" s="5">
        <v>108235.15379737658</v>
      </c>
      <c r="R7" s="5">
        <v>113239.56038926632</v>
      </c>
      <c r="S7" s="5">
        <v>117327.6185203255</v>
      </c>
      <c r="T7" s="5">
        <v>119837.9258996313</v>
      </c>
      <c r="U7" s="5">
        <v>114231.35281490319</v>
      </c>
      <c r="V7" s="5">
        <v>112103.64529355116</v>
      </c>
      <c r="W7" s="5">
        <v>115524.28650913129</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88034.19640883508</v>
      </c>
      <c r="H9" s="5">
        <v>88034.19640883508</v>
      </c>
      <c r="I9" s="5">
        <v>88275.385988037306</v>
      </c>
      <c r="J9" s="5">
        <v>88034.19640883508</v>
      </c>
      <c r="K9" s="5">
        <v>88034.19640883508</v>
      </c>
      <c r="L9" s="5">
        <v>89614.864964432782</v>
      </c>
      <c r="M9" s="5">
        <v>95022.357524015402</v>
      </c>
      <c r="N9" s="5">
        <v>101112.3251434777</v>
      </c>
      <c r="O9" s="5">
        <v>105164.30060072761</v>
      </c>
      <c r="P9" s="5">
        <v>112833.7478499455</v>
      </c>
      <c r="Q9" s="5">
        <v>135712.92071091174</v>
      </c>
      <c r="R9" s="5">
        <v>141060.23402134224</v>
      </c>
      <c r="S9" s="5">
        <v>156663.00685158538</v>
      </c>
      <c r="T9" s="5">
        <v>159522.96441731066</v>
      </c>
      <c r="U9" s="5">
        <v>168342.93723839184</v>
      </c>
      <c r="V9" s="5">
        <v>167882.98385795916</v>
      </c>
      <c r="W9" s="5">
        <v>168193.52695514748</v>
      </c>
      <c r="X9" s="19"/>
    </row>
    <row r="10" spans="1:24">
      <c r="A10" s="6" t="s">
        <v>77</v>
      </c>
      <c r="B10" s="6" t="s">
        <v>120</v>
      </c>
      <c r="C10" s="5">
        <v>412630.085560003</v>
      </c>
      <c r="D10" s="5">
        <v>455166.54600000015</v>
      </c>
      <c r="E10" s="5">
        <v>460795.00520525972</v>
      </c>
      <c r="F10" s="5">
        <v>464233.06281972746</v>
      </c>
      <c r="G10" s="5">
        <v>490994.56678260973</v>
      </c>
      <c r="H10" s="5">
        <v>524030.16205367551</v>
      </c>
      <c r="I10" s="5">
        <v>548832.57372686034</v>
      </c>
      <c r="J10" s="5">
        <v>624821.06915633357</v>
      </c>
      <c r="K10" s="5">
        <v>653700.97064960096</v>
      </c>
      <c r="L10" s="5">
        <v>651713.14073635486</v>
      </c>
      <c r="M10" s="5">
        <v>653498.65619042702</v>
      </c>
      <c r="N10" s="5">
        <v>683378.74906007503</v>
      </c>
      <c r="O10" s="5">
        <v>670608.71506007458</v>
      </c>
      <c r="P10" s="5">
        <v>670608.71506007458</v>
      </c>
      <c r="Q10" s="5">
        <v>1042629.6430941623</v>
      </c>
      <c r="R10" s="5">
        <v>1336340.2558523181</v>
      </c>
      <c r="S10" s="5">
        <v>1669562.8407452006</v>
      </c>
      <c r="T10" s="5">
        <v>1924337.0233827254</v>
      </c>
      <c r="U10" s="5">
        <v>1429316.687955321</v>
      </c>
      <c r="V10" s="5">
        <v>1334382.5926712176</v>
      </c>
      <c r="W10" s="5">
        <v>924304.74099207297</v>
      </c>
      <c r="X10" s="19"/>
    </row>
    <row r="11" spans="1:24">
      <c r="A11" s="6" t="s">
        <v>77</v>
      </c>
      <c r="B11" s="6" t="s">
        <v>121</v>
      </c>
      <c r="C11" s="5">
        <v>134511.17421000206</v>
      </c>
      <c r="D11" s="5">
        <v>147596.08071000196</v>
      </c>
      <c r="E11" s="5">
        <v>148000.45353386499</v>
      </c>
      <c r="F11" s="5">
        <v>149107.09071000188</v>
      </c>
      <c r="G11" s="5">
        <v>151524.70671000241</v>
      </c>
      <c r="H11" s="5">
        <v>161758.2836782528</v>
      </c>
      <c r="I11" s="5">
        <v>189321.22684011114</v>
      </c>
      <c r="J11" s="5">
        <v>189948.24303837324</v>
      </c>
      <c r="K11" s="5">
        <v>200446.12747791939</v>
      </c>
      <c r="L11" s="5">
        <v>201151.25100882404</v>
      </c>
      <c r="M11" s="5">
        <v>208764.71365782592</v>
      </c>
      <c r="N11" s="5">
        <v>219959.90212453876</v>
      </c>
      <c r="O11" s="5">
        <v>246549.27712453587</v>
      </c>
      <c r="P11" s="5">
        <v>246549.27712453587</v>
      </c>
      <c r="Q11" s="5">
        <v>347017.91032445268</v>
      </c>
      <c r="R11" s="5">
        <v>246549.27712453587</v>
      </c>
      <c r="S11" s="5">
        <v>303339.23467952921</v>
      </c>
      <c r="T11" s="5">
        <v>376047.09484262974</v>
      </c>
      <c r="U11" s="5">
        <v>247224.75459610994</v>
      </c>
      <c r="V11" s="5">
        <v>246549.27712453587</v>
      </c>
      <c r="W11" s="5">
        <v>246549.27712453587</v>
      </c>
      <c r="X11" s="19"/>
    </row>
    <row r="12" spans="1:24">
      <c r="A12" s="100" t="s">
        <v>138</v>
      </c>
      <c r="B12" s="100"/>
      <c r="C12" s="17">
        <v>3663362.978585084</v>
      </c>
      <c r="D12" s="17">
        <v>3462936.287986313</v>
      </c>
      <c r="E12" s="17">
        <v>2837192.046344195</v>
      </c>
      <c r="F12" s="17">
        <v>4533345.4233249407</v>
      </c>
      <c r="G12" s="17">
        <v>3437103.3434983073</v>
      </c>
      <c r="H12" s="17">
        <v>3560376.9405206451</v>
      </c>
      <c r="I12" s="17">
        <v>3849828.2087991452</v>
      </c>
      <c r="J12" s="17">
        <v>3035354.0061202822</v>
      </c>
      <c r="K12" s="17">
        <v>2955592.499449905</v>
      </c>
      <c r="L12" s="17">
        <v>3540936.3162733959</v>
      </c>
      <c r="M12" s="17">
        <v>3647199.4017445538</v>
      </c>
      <c r="N12" s="17">
        <v>3251179.4124692627</v>
      </c>
      <c r="O12" s="17">
        <v>2705839.4299884378</v>
      </c>
      <c r="P12" s="17">
        <v>2712773.1051492323</v>
      </c>
      <c r="Q12" s="17">
        <v>2937475.3137319833</v>
      </c>
      <c r="R12" s="17">
        <v>3541600.7039326453</v>
      </c>
      <c r="S12" s="17">
        <v>4278411.1192384707</v>
      </c>
      <c r="T12" s="17">
        <v>3769312.0995447487</v>
      </c>
      <c r="U12" s="17">
        <v>3126402.0524921105</v>
      </c>
      <c r="V12" s="17">
        <v>3669622.5915999436</v>
      </c>
      <c r="W12" s="17">
        <v>2618668.8445833339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24378.241888320968</v>
      </c>
      <c r="K18" s="5">
        <v>30358.949285140781</v>
      </c>
      <c r="L18" s="5">
        <v>30358.949285140781</v>
      </c>
      <c r="M18" s="5">
        <v>30442.124488661735</v>
      </c>
      <c r="N18" s="5">
        <v>41455.730774220116</v>
      </c>
      <c r="O18" s="5">
        <v>41455.730774220116</v>
      </c>
      <c r="P18" s="5">
        <v>42490.168685796809</v>
      </c>
      <c r="Q18" s="5">
        <v>46507.876608025166</v>
      </c>
      <c r="R18" s="5">
        <v>51635.036004243484</v>
      </c>
      <c r="S18" s="5">
        <v>51635.036004243484</v>
      </c>
      <c r="T18" s="5">
        <v>53037.013760838629</v>
      </c>
      <c r="U18" s="5">
        <v>53922.863382579206</v>
      </c>
      <c r="V18" s="5">
        <v>53775.533154757919</v>
      </c>
      <c r="W18" s="5">
        <v>57196.174370338042</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51743.153889361325</v>
      </c>
      <c r="N20" s="5">
        <v>51951.409561134293</v>
      </c>
      <c r="O20" s="5">
        <v>54287.383937650855</v>
      </c>
      <c r="P20" s="5">
        <v>55880.12493924742</v>
      </c>
      <c r="Q20" s="5">
        <v>56033.221171957586</v>
      </c>
      <c r="R20" s="5">
        <v>55880.12493924742</v>
      </c>
      <c r="S20" s="5">
        <v>55880.12493924742</v>
      </c>
      <c r="T20" s="5">
        <v>55880.12493924742</v>
      </c>
      <c r="U20" s="5">
        <v>56033.221171957586</v>
      </c>
      <c r="V20" s="5">
        <v>55880.12493924742</v>
      </c>
      <c r="W20" s="5">
        <v>55880.12493924742</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84547.10480000489</v>
      </c>
      <c r="L21" s="5">
        <v>84547.10480000489</v>
      </c>
      <c r="M21" s="5">
        <v>84778.740703566582</v>
      </c>
      <c r="N21" s="5">
        <v>114336.54125245824</v>
      </c>
      <c r="O21" s="5">
        <v>114336.54125245824</v>
      </c>
      <c r="P21" s="5">
        <v>114336.54125245824</v>
      </c>
      <c r="Q21" s="5">
        <v>359946.10455453064</v>
      </c>
      <c r="R21" s="5">
        <v>434218.16727195901</v>
      </c>
      <c r="S21" s="5">
        <v>1075663.2898239093</v>
      </c>
      <c r="T21" s="5">
        <v>406804.62802245928</v>
      </c>
      <c r="U21" s="5">
        <v>359946.10455453064</v>
      </c>
      <c r="V21" s="5">
        <v>761933.81493199873</v>
      </c>
      <c r="W21" s="5">
        <v>351855.96325246902</v>
      </c>
    </row>
    <row r="22" spans="1:23">
      <c r="A22" s="6" t="s">
        <v>128</v>
      </c>
      <c r="B22" s="6" t="s">
        <v>121</v>
      </c>
      <c r="C22" s="5">
        <v>47972.346870001107</v>
      </c>
      <c r="D22" s="5">
        <v>54621.524370000647</v>
      </c>
      <c r="E22" s="5">
        <v>54771.172381973221</v>
      </c>
      <c r="F22" s="5">
        <v>54621.524370000647</v>
      </c>
      <c r="G22" s="5">
        <v>54621.524370000647</v>
      </c>
      <c r="H22" s="5">
        <v>56051.861266710483</v>
      </c>
      <c r="I22" s="5">
        <v>59139.560021667523</v>
      </c>
      <c r="J22" s="5">
        <v>59167.882478980362</v>
      </c>
      <c r="K22" s="5">
        <v>59167.882478980362</v>
      </c>
      <c r="L22" s="5">
        <v>59167.882478980362</v>
      </c>
      <c r="M22" s="5">
        <v>59329.986266593995</v>
      </c>
      <c r="N22" s="5">
        <v>59167.882478980362</v>
      </c>
      <c r="O22" s="5">
        <v>59167.882478980362</v>
      </c>
      <c r="P22" s="5">
        <v>59167.882478980362</v>
      </c>
      <c r="Q22" s="5">
        <v>59329.986266593995</v>
      </c>
      <c r="R22" s="5">
        <v>59167.882478980362</v>
      </c>
      <c r="S22" s="5">
        <v>75082.442098977059</v>
      </c>
      <c r="T22" s="5">
        <v>188665.70019707413</v>
      </c>
      <c r="U22" s="5">
        <v>59329.986266593995</v>
      </c>
      <c r="V22" s="5">
        <v>59167.882478980362</v>
      </c>
      <c r="W22" s="5">
        <v>59167.882478980362</v>
      </c>
    </row>
    <row r="23" spans="1:23">
      <c r="A23" s="100" t="s">
        <v>138</v>
      </c>
      <c r="B23" s="100"/>
      <c r="C23" s="17">
        <v>1348286.2562098184</v>
      </c>
      <c r="D23" s="17">
        <v>842500.16858013801</v>
      </c>
      <c r="E23" s="17">
        <v>764866.21698720381</v>
      </c>
      <c r="F23" s="17">
        <v>1819091.7664025621</v>
      </c>
      <c r="G23" s="17">
        <v>800018.65858013742</v>
      </c>
      <c r="H23" s="17">
        <v>801448.99547684717</v>
      </c>
      <c r="I23" s="17">
        <v>806578.87816114631</v>
      </c>
      <c r="J23" s="17">
        <v>805871.4224673335</v>
      </c>
      <c r="K23" s="17">
        <v>740547.47656414041</v>
      </c>
      <c r="L23" s="17">
        <v>740547.47656414041</v>
      </c>
      <c r="M23" s="17">
        <v>1246995.8639963493</v>
      </c>
      <c r="N23" s="17">
        <v>626275.6640668154</v>
      </c>
      <c r="O23" s="17">
        <v>628611.63844333193</v>
      </c>
      <c r="P23" s="17">
        <v>631238.8173565052</v>
      </c>
      <c r="Q23" s="17">
        <v>733663.1025737318</v>
      </c>
      <c r="R23" s="17">
        <v>812168.31069445214</v>
      </c>
      <c r="S23" s="17">
        <v>1469527.992866399</v>
      </c>
      <c r="T23" s="17">
        <v>915654.56691964122</v>
      </c>
      <c r="U23" s="17">
        <v>741078.08934828581</v>
      </c>
      <c r="V23" s="17">
        <v>1142024.4555050062</v>
      </c>
      <c r="W23" s="17">
        <v>735367.24504105665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24625.189591038954</v>
      </c>
      <c r="T29" s="5">
        <v>25733.519213749627</v>
      </c>
      <c r="U29" s="5">
        <v>25804.022006116054</v>
      </c>
      <c r="V29" s="5">
        <v>25733.519213749627</v>
      </c>
      <c r="W29" s="5">
        <v>25733.519213749627</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36069.733080741389</v>
      </c>
      <c r="P31" s="5">
        <v>40622.055782512885</v>
      </c>
      <c r="Q31" s="5">
        <v>54387.152113879129</v>
      </c>
      <c r="R31" s="5">
        <v>59956.666977853332</v>
      </c>
      <c r="S31" s="5">
        <v>72041.299303356398</v>
      </c>
      <c r="T31" s="5">
        <v>72041.299303356398</v>
      </c>
      <c r="U31" s="5">
        <v>72238.672726105375</v>
      </c>
      <c r="V31" s="5">
        <v>72041.299303356398</v>
      </c>
      <c r="W31" s="5">
        <v>72351.842400544716</v>
      </c>
    </row>
    <row r="32" spans="1:23">
      <c r="A32" s="6" t="s">
        <v>145</v>
      </c>
      <c r="B32" s="6" t="s">
        <v>120</v>
      </c>
      <c r="C32" s="5">
        <v>31002.178559995227</v>
      </c>
      <c r="D32" s="5">
        <v>50577.828559992799</v>
      </c>
      <c r="E32" s="5">
        <v>50716.397953307831</v>
      </c>
      <c r="F32" s="5">
        <v>50577.828559992799</v>
      </c>
      <c r="G32" s="5">
        <v>64279.242470469966</v>
      </c>
      <c r="H32" s="5">
        <v>74068.608559989269</v>
      </c>
      <c r="I32" s="5">
        <v>76038.171627276563</v>
      </c>
      <c r="J32" s="5">
        <v>128329.47756023258</v>
      </c>
      <c r="K32" s="5">
        <v>137918.70813596869</v>
      </c>
      <c r="L32" s="5">
        <v>137918.70813596869</v>
      </c>
      <c r="M32" s="5">
        <v>138296.5676103138</v>
      </c>
      <c r="N32" s="5">
        <v>137918.70813596869</v>
      </c>
      <c r="O32" s="5">
        <v>137918.70813596869</v>
      </c>
      <c r="P32" s="5">
        <v>137918.70813596869</v>
      </c>
      <c r="Q32" s="5">
        <v>150074.13676099697</v>
      </c>
      <c r="R32" s="5">
        <v>157494.35813596647</v>
      </c>
      <c r="S32" s="5">
        <v>157494.35813596647</v>
      </c>
      <c r="T32" s="5">
        <v>157494.35813596647</v>
      </c>
      <c r="U32" s="5">
        <v>157925.84952811981</v>
      </c>
      <c r="V32" s="5">
        <v>157494.35813596647</v>
      </c>
      <c r="W32" s="5">
        <v>157494.35813596647</v>
      </c>
    </row>
    <row r="33" spans="1:23">
      <c r="A33" s="6" t="s">
        <v>145</v>
      </c>
      <c r="B33" s="6" t="s">
        <v>121</v>
      </c>
      <c r="C33" s="5">
        <v>51485.186270001839</v>
      </c>
      <c r="D33" s="5">
        <v>57920.91527000218</v>
      </c>
      <c r="E33" s="5">
        <v>58079.602709098101</v>
      </c>
      <c r="F33" s="5">
        <v>57920.91527000218</v>
      </c>
      <c r="G33" s="5">
        <v>57920.91527000218</v>
      </c>
      <c r="H33" s="5">
        <v>64306.539341543474</v>
      </c>
      <c r="I33" s="5">
        <v>83728.677011264837</v>
      </c>
      <c r="J33" s="5">
        <v>84454.291489392141</v>
      </c>
      <c r="K33" s="5">
        <v>94952.175928938304</v>
      </c>
      <c r="L33" s="5">
        <v>94952.175928938304</v>
      </c>
      <c r="M33" s="5">
        <v>95212.318876688863</v>
      </c>
      <c r="N33" s="5">
        <v>94952.175928938304</v>
      </c>
      <c r="O33" s="5">
        <v>94952.175928938304</v>
      </c>
      <c r="P33" s="5">
        <v>94952.175928938304</v>
      </c>
      <c r="Q33" s="5">
        <v>195005.47460503152</v>
      </c>
      <c r="R33" s="5">
        <v>94952.175928938304</v>
      </c>
      <c r="S33" s="5">
        <v>135827.5738639347</v>
      </c>
      <c r="T33" s="5">
        <v>94952.175928938304</v>
      </c>
      <c r="U33" s="5">
        <v>95212.318876688863</v>
      </c>
      <c r="V33" s="5">
        <v>94952.175928938304</v>
      </c>
      <c r="W33" s="5">
        <v>94952.175928938304</v>
      </c>
    </row>
    <row r="34" spans="1:23">
      <c r="A34" s="100" t="s">
        <v>138</v>
      </c>
      <c r="B34" s="100"/>
      <c r="C34" s="17">
        <v>893823.2026196376</v>
      </c>
      <c r="D34" s="17">
        <v>1192785.5547680815</v>
      </c>
      <c r="E34" s="17">
        <v>638308.32765435567</v>
      </c>
      <c r="F34" s="17">
        <v>1276599.7140644179</v>
      </c>
      <c r="G34" s="17">
        <v>1183628.5615989794</v>
      </c>
      <c r="H34" s="17">
        <v>837878.77300021832</v>
      </c>
      <c r="I34" s="17">
        <v>689279.17563049111</v>
      </c>
      <c r="J34" s="17">
        <v>698906.39104979683</v>
      </c>
      <c r="K34" s="17">
        <v>718993.50606507913</v>
      </c>
      <c r="L34" s="17">
        <v>1363600.585715312</v>
      </c>
      <c r="M34" s="17">
        <v>1005184.1586596323</v>
      </c>
      <c r="N34" s="17">
        <v>1275214.7450029969</v>
      </c>
      <c r="O34" s="17">
        <v>716738.69714566029</v>
      </c>
      <c r="P34" s="17">
        <v>719520.80984743149</v>
      </c>
      <c r="Q34" s="17">
        <v>755663.84956210386</v>
      </c>
      <c r="R34" s="17">
        <v>629792.07104276668</v>
      </c>
      <c r="S34" s="17">
        <v>617404.07389431295</v>
      </c>
      <c r="T34" s="17">
        <v>577637.00558202714</v>
      </c>
      <c r="U34" s="17">
        <v>577685.30272608728</v>
      </c>
      <c r="V34" s="17">
        <v>1220714.00723226</v>
      </c>
      <c r="W34" s="17">
        <v>576417.47067921527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928.40329270349696</v>
      </c>
      <c r="H42" s="5">
        <v>928.40329270349696</v>
      </c>
      <c r="I42" s="5">
        <v>930.94686336843836</v>
      </c>
      <c r="J42" s="5">
        <v>928.40329270349696</v>
      </c>
      <c r="K42" s="5">
        <v>928.40329270349696</v>
      </c>
      <c r="L42" s="5">
        <v>928.40329270349696</v>
      </c>
      <c r="M42" s="5">
        <v>3889.3328888338792</v>
      </c>
      <c r="N42" s="5">
        <v>9878.6674341894231</v>
      </c>
      <c r="O42" s="5">
        <v>9431.5174341893871</v>
      </c>
      <c r="P42" s="5">
        <v>11159.15098003922</v>
      </c>
      <c r="Q42" s="5">
        <v>11726.877590393491</v>
      </c>
      <c r="R42" s="5">
        <v>11694.836941239415</v>
      </c>
      <c r="S42" s="5">
        <v>13858.505532090341</v>
      </c>
      <c r="T42" s="5">
        <v>16718.46309781566</v>
      </c>
      <c r="U42" s="5">
        <v>25147.190709802362</v>
      </c>
      <c r="V42" s="5">
        <v>25078.482538464144</v>
      </c>
      <c r="W42" s="5">
        <v>25078.482538464144</v>
      </c>
    </row>
    <row r="43" spans="1:23">
      <c r="A43" s="6" t="s">
        <v>146</v>
      </c>
      <c r="B43" s="6" t="s">
        <v>120</v>
      </c>
      <c r="C43" s="5">
        <v>182213.76860000237</v>
      </c>
      <c r="D43" s="5">
        <v>195788.87814000165</v>
      </c>
      <c r="E43" s="5">
        <v>196325.28602531675</v>
      </c>
      <c r="F43" s="5">
        <v>195788.87814000165</v>
      </c>
      <c r="G43" s="5">
        <v>203831.36014000294</v>
      </c>
      <c r="H43" s="5">
        <v>221639.6807671733</v>
      </c>
      <c r="I43" s="5">
        <v>240119.8650450412</v>
      </c>
      <c r="J43" s="5">
        <v>257157.4065999992</v>
      </c>
      <c r="K43" s="5">
        <v>275247.50259999663</v>
      </c>
      <c r="L43" s="5">
        <v>275247.50259999663</v>
      </c>
      <c r="M43" s="5">
        <v>276001.60534684604</v>
      </c>
      <c r="N43" s="5">
        <v>275247.50259999663</v>
      </c>
      <c r="O43" s="5">
        <v>272841.95259999676</v>
      </c>
      <c r="P43" s="5">
        <v>272841.95259999676</v>
      </c>
      <c r="Q43" s="5">
        <v>273589.46479890094</v>
      </c>
      <c r="R43" s="5">
        <v>272841.95259999676</v>
      </c>
      <c r="S43" s="5">
        <v>300011.85971405893</v>
      </c>
      <c r="T43" s="5">
        <v>969925.85999402986</v>
      </c>
      <c r="U43" s="5">
        <v>350966.48112504883</v>
      </c>
      <c r="V43" s="5">
        <v>282946.06053198694</v>
      </c>
      <c r="W43" s="5">
        <v>282946.06053198694</v>
      </c>
    </row>
    <row r="44" spans="1:23">
      <c r="A44" s="6" t="s">
        <v>146</v>
      </c>
      <c r="B44" s="6" t="s">
        <v>121</v>
      </c>
      <c r="C44" s="5">
        <v>25184.061070000094</v>
      </c>
      <c r="D44" s="5">
        <v>25184.061070000094</v>
      </c>
      <c r="E44" s="5">
        <v>25253.058497589129</v>
      </c>
      <c r="F44" s="5">
        <v>26695.071070000049</v>
      </c>
      <c r="G44" s="5">
        <v>29112.687070000589</v>
      </c>
      <c r="H44" s="5">
        <v>31530.30306999986</v>
      </c>
      <c r="I44" s="5">
        <v>34040.927067453471</v>
      </c>
      <c r="J44" s="5">
        <v>33947.919070001444</v>
      </c>
      <c r="K44" s="5">
        <v>33947.919070001444</v>
      </c>
      <c r="L44" s="5">
        <v>33947.919070001444</v>
      </c>
      <c r="M44" s="5">
        <v>34040.927067453471</v>
      </c>
      <c r="N44" s="5">
        <v>33947.919070001444</v>
      </c>
      <c r="O44" s="5">
        <v>60537.294069998585</v>
      </c>
      <c r="P44" s="5">
        <v>60537.294069998585</v>
      </c>
      <c r="Q44" s="5">
        <v>60703.149670190316</v>
      </c>
      <c r="R44" s="5">
        <v>60537.294069998585</v>
      </c>
      <c r="S44" s="5">
        <v>60537.294069998585</v>
      </c>
      <c r="T44" s="5">
        <v>60537.294069998585</v>
      </c>
      <c r="U44" s="5">
        <v>60703.149670190316</v>
      </c>
      <c r="V44" s="5">
        <v>60537.294069998585</v>
      </c>
      <c r="W44" s="5">
        <v>60537.294069998585</v>
      </c>
    </row>
    <row r="45" spans="1:23">
      <c r="A45" s="100" t="s">
        <v>138</v>
      </c>
      <c r="B45" s="100"/>
      <c r="C45" s="17">
        <v>1076486.6596735935</v>
      </c>
      <c r="D45" s="17">
        <v>1090061.7692135929</v>
      </c>
      <c r="E45" s="17">
        <v>1093048.2398141776</v>
      </c>
      <c r="F45" s="17">
        <v>1091572.7792135929</v>
      </c>
      <c r="G45" s="17">
        <v>1102351.5305062982</v>
      </c>
      <c r="H45" s="17">
        <v>1564506.6706763115</v>
      </c>
      <c r="I45" s="17">
        <v>1990208.257124152</v>
      </c>
      <c r="J45" s="17">
        <v>1160512.8089662951</v>
      </c>
      <c r="K45" s="17">
        <v>1124828.9049662936</v>
      </c>
      <c r="L45" s="17">
        <v>1071054.9049662948</v>
      </c>
      <c r="M45" s="17">
        <v>1019174.8386766025</v>
      </c>
      <c r="N45" s="17">
        <v>964775.16910778743</v>
      </c>
      <c r="O45" s="17">
        <v>985939.74410778435</v>
      </c>
      <c r="P45" s="17">
        <v>987667.37765363429</v>
      </c>
      <c r="Q45" s="17">
        <v>990910.46926857356</v>
      </c>
      <c r="R45" s="17">
        <v>1430132.2671576783</v>
      </c>
      <c r="S45" s="17">
        <v>1859487.966759125</v>
      </c>
      <c r="T45" s="17">
        <v>1690310.5971654437</v>
      </c>
      <c r="U45" s="17">
        <v>1051026.77076892</v>
      </c>
      <c r="V45" s="17">
        <v>981093.61714404437</v>
      </c>
      <c r="W45" s="17">
        <v>981093.61714404437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53047.094657425885</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20531.207625934985</v>
      </c>
      <c r="G51" s="5">
        <v>20531.207625934985</v>
      </c>
      <c r="H51" s="5">
        <v>20531.207625934985</v>
      </c>
      <c r="I51" s="5">
        <v>20587.457509841657</v>
      </c>
      <c r="J51" s="5">
        <v>20531.207625934985</v>
      </c>
      <c r="K51" s="5">
        <v>20531.207625934985</v>
      </c>
      <c r="L51" s="5">
        <v>14743.982625935174</v>
      </c>
      <c r="M51" s="5">
        <v>14784.377098882947</v>
      </c>
      <c r="N51" s="5">
        <v>11198.418426540744</v>
      </c>
      <c r="O51" s="5">
        <v>11198.418426540744</v>
      </c>
      <c r="P51" s="5">
        <v>11198.418426540744</v>
      </c>
      <c r="Q51" s="5">
        <v>10015.382860585891</v>
      </c>
      <c r="R51" s="5">
        <v>10033.919385024399</v>
      </c>
      <c r="S51" s="5">
        <v>12199.352925043608</v>
      </c>
      <c r="T51" s="5">
        <v>12199.352925043608</v>
      </c>
      <c r="U51" s="5">
        <v>12232.775809769764</v>
      </c>
      <c r="V51" s="5">
        <v>12199.352925043608</v>
      </c>
      <c r="W51" s="5">
        <v>12199.352925043608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1753.7711161210404</v>
      </c>
      <c r="H53" s="5">
        <v>1753.7711161210404</v>
      </c>
      <c r="I53" s="5">
        <v>1758.5759684939758</v>
      </c>
      <c r="J53" s="5">
        <v>1753.7711161210404</v>
      </c>
      <c r="K53" s="5">
        <v>1753.7711161210404</v>
      </c>
      <c r="L53" s="5">
        <v>3334.4396717187428</v>
      </c>
      <c r="M53" s="5">
        <v>5390.3940006066632</v>
      </c>
      <c r="N53" s="5">
        <v>5375.6661481459869</v>
      </c>
      <c r="O53" s="5">
        <v>5375.6661481459869</v>
      </c>
      <c r="P53" s="5">
        <v>5172.4161481459787</v>
      </c>
      <c r="Q53" s="5">
        <v>13565.669834681534</v>
      </c>
      <c r="R53" s="5">
        <v>13528.605163002077</v>
      </c>
      <c r="S53" s="5">
        <v>14883.077076891188</v>
      </c>
      <c r="T53" s="5">
        <v>14883.077076891188</v>
      </c>
      <c r="U53" s="5">
        <v>14923.852630526491</v>
      </c>
      <c r="V53" s="5">
        <v>14883.077076891188</v>
      </c>
      <c r="W53" s="5">
        <v>14883.077076891188</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93651.799071266505</v>
      </c>
      <c r="O54" s="5">
        <v>83287.315071265824</v>
      </c>
      <c r="P54" s="5">
        <v>83287.315071265824</v>
      </c>
      <c r="Q54" s="5">
        <v>196625.26172493896</v>
      </c>
      <c r="R54" s="5">
        <v>409561.57984439615</v>
      </c>
      <c r="S54" s="5">
        <v>74169.135071265802</v>
      </c>
      <c r="T54" s="5">
        <v>327887.97923026996</v>
      </c>
      <c r="U54" s="5">
        <v>498083.57749282732</v>
      </c>
      <c r="V54" s="5">
        <v>69784.16107126548</v>
      </c>
      <c r="W54" s="5">
        <v>69784.16107126548</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10574.703530903695</v>
      </c>
      <c r="M55" s="5">
        <v>17666.038652568772</v>
      </c>
      <c r="N55" s="5">
        <v>29383.354646618391</v>
      </c>
      <c r="O55" s="5">
        <v>29383.354646618391</v>
      </c>
      <c r="P55" s="5">
        <v>29383.354646618391</v>
      </c>
      <c r="Q55" s="5">
        <v>29463.856988115982</v>
      </c>
      <c r="R55" s="5">
        <v>29383.354646618391</v>
      </c>
      <c r="S55" s="5">
        <v>29383.354646618391</v>
      </c>
      <c r="T55" s="5">
        <v>29383.354646618391</v>
      </c>
      <c r="U55" s="5">
        <v>29463.856988115982</v>
      </c>
      <c r="V55" s="5">
        <v>29383.354646618391</v>
      </c>
      <c r="W55" s="5">
        <v>29383.354646618391</v>
      </c>
    </row>
    <row r="56" spans="1:23">
      <c r="A56" s="100" t="s">
        <v>138</v>
      </c>
      <c r="B56" s="100"/>
      <c r="C56" s="17">
        <v>181890.89308322046</v>
      </c>
      <c r="D56" s="17">
        <v>174712.82842568724</v>
      </c>
      <c r="E56" s="17">
        <v>173265.63179123693</v>
      </c>
      <c r="F56" s="17">
        <v>174138.67982582669</v>
      </c>
      <c r="G56" s="17">
        <v>174144.50094194748</v>
      </c>
      <c r="H56" s="17">
        <v>174144.50094194748</v>
      </c>
      <c r="I56" s="17">
        <v>174621.60916370625</v>
      </c>
      <c r="J56" s="17">
        <v>174144.50094194748</v>
      </c>
      <c r="K56" s="17">
        <v>169986.33594194695</v>
      </c>
      <c r="L56" s="17">
        <v>164377.18302844965</v>
      </c>
      <c r="M56" s="17">
        <v>173936.71368400496</v>
      </c>
      <c r="N56" s="17">
        <v>183557.66829246408</v>
      </c>
      <c r="O56" s="17">
        <v>173193.18429246341</v>
      </c>
      <c r="P56" s="17">
        <v>172989.93429246341</v>
      </c>
      <c r="Q56" s="17">
        <v>255330.06559999631</v>
      </c>
      <c r="R56" s="17">
        <v>468151.88903893449</v>
      </c>
      <c r="S56" s="17">
        <v>130634.91971981898</v>
      </c>
      <c r="T56" s="17">
        <v>384353.76387882314</v>
      </c>
      <c r="U56" s="17">
        <v>554704.06292123953</v>
      </c>
      <c r="V56" s="17">
        <v>126249.94571981867</v>
      </c>
      <c r="W56" s="17">
        <v>126249.94571981867</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30705.921418958467</v>
      </c>
      <c r="F65" s="5">
        <v>35319.085819727545</v>
      </c>
      <c r="G65" s="5">
        <v>40336.693872131415</v>
      </c>
      <c r="H65" s="5">
        <v>45774.602426507474</v>
      </c>
      <c r="I65" s="5">
        <v>49627.137246865794</v>
      </c>
      <c r="J65" s="5">
        <v>56786.914696096159</v>
      </c>
      <c r="K65" s="5">
        <v>62104.307913631375</v>
      </c>
      <c r="L65" s="5">
        <v>62224.198000384924</v>
      </c>
      <c r="M65" s="5">
        <v>62394.675255180468</v>
      </c>
      <c r="N65" s="5">
        <v>62224.198000384924</v>
      </c>
      <c r="O65" s="5">
        <v>62224.198000384924</v>
      </c>
      <c r="P65" s="5">
        <v>62224.198000384924</v>
      </c>
      <c r="Q65" s="5">
        <v>62394.675254794653</v>
      </c>
      <c r="R65" s="5">
        <v>62224.198000000179</v>
      </c>
      <c r="S65" s="5">
        <v>62224.198000000179</v>
      </c>
      <c r="T65" s="5">
        <v>62224.198000000179</v>
      </c>
      <c r="U65" s="5">
        <v>62394.675254794653</v>
      </c>
      <c r="V65" s="5">
        <v>62224.198000000179</v>
      </c>
      <c r="W65" s="5">
        <v>62224.198000384924</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0" t="s">
        <v>138</v>
      </c>
      <c r="B67" s="100"/>
      <c r="C67" s="17">
        <v>162875.96699881382</v>
      </c>
      <c r="D67" s="17">
        <v>162875.96699881382</v>
      </c>
      <c r="E67" s="17">
        <v>167703.63009722091</v>
      </c>
      <c r="F67" s="17">
        <v>171942.48381854116</v>
      </c>
      <c r="G67" s="17">
        <v>176960.09187094503</v>
      </c>
      <c r="H67" s="17">
        <v>182398.00042532111</v>
      </c>
      <c r="I67" s="17">
        <v>189140.28871964905</v>
      </c>
      <c r="J67" s="17">
        <v>195918.88269491002</v>
      </c>
      <c r="K67" s="17">
        <v>201236.27591244524</v>
      </c>
      <c r="L67" s="17">
        <v>201356.1659991988</v>
      </c>
      <c r="M67" s="17">
        <v>201907.82672796372</v>
      </c>
      <c r="N67" s="17">
        <v>201356.1659991988</v>
      </c>
      <c r="O67" s="17">
        <v>201356.1659991988</v>
      </c>
      <c r="P67" s="17">
        <v>201356.1659991988</v>
      </c>
      <c r="Q67" s="17">
        <v>201907.82672757789</v>
      </c>
      <c r="R67" s="17">
        <v>201356.16599881405</v>
      </c>
      <c r="S67" s="17">
        <v>201356.16599881405</v>
      </c>
      <c r="T67" s="17">
        <v>201356.16599881405</v>
      </c>
      <c r="U67" s="17">
        <v>201907.82672757789</v>
      </c>
      <c r="V67" s="17">
        <v>199540.56599881424</v>
      </c>
      <c r="W67" s="17">
        <v>199540.565999199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1770652.2638191704</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77</v>
      </c>
      <c r="B5" s="6" t="s">
        <v>114</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98720.817657433334</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89388.908082957627</v>
      </c>
      <c r="N9" s="5">
        <v>93157.086793514551</v>
      </c>
      <c r="O9" s="5">
        <v>102402.57856982175</v>
      </c>
      <c r="P9" s="5">
        <v>107806.93295118008</v>
      </c>
      <c r="Q9" s="5">
        <v>137544.67327586465</v>
      </c>
      <c r="R9" s="5">
        <v>146360.93037464269</v>
      </c>
      <c r="S9" s="5">
        <v>150032.23892248177</v>
      </c>
      <c r="T9" s="5">
        <v>167811.00092682976</v>
      </c>
      <c r="U9" s="5">
        <v>168270.75709375256</v>
      </c>
      <c r="V9" s="5">
        <v>177091.11367609887</v>
      </c>
      <c r="W9" s="5">
        <v>193306.21493187186</v>
      </c>
      <c r="X9" s="19"/>
    </row>
    <row r="10" spans="1:24">
      <c r="A10" s="6" t="s">
        <v>77</v>
      </c>
      <c r="B10" s="6" t="s">
        <v>120</v>
      </c>
      <c r="C10" s="5">
        <v>412630.085560003</v>
      </c>
      <c r="D10" s="5">
        <v>455166.54600000015</v>
      </c>
      <c r="E10" s="5">
        <v>460795.00520525972</v>
      </c>
      <c r="F10" s="5">
        <v>464233.06281972746</v>
      </c>
      <c r="G10" s="5">
        <v>491235.84124261123</v>
      </c>
      <c r="H10" s="5">
        <v>524342.60570670362</v>
      </c>
      <c r="I10" s="5">
        <v>548486.6625175256</v>
      </c>
      <c r="J10" s="5">
        <v>619607.68929027009</v>
      </c>
      <c r="K10" s="5">
        <v>655871.56352821458</v>
      </c>
      <c r="L10" s="5">
        <v>656856.45675293833</v>
      </c>
      <c r="M10" s="5">
        <v>666369.4684215103</v>
      </c>
      <c r="N10" s="5">
        <v>727577.22786259372</v>
      </c>
      <c r="O10" s="5">
        <v>731673.63590341154</v>
      </c>
      <c r="P10" s="5">
        <v>738129.44279547082</v>
      </c>
      <c r="Q10" s="5">
        <v>917768.75227713445</v>
      </c>
      <c r="R10" s="5">
        <v>929835.75683449721</v>
      </c>
      <c r="S10" s="5">
        <v>1083205.5686904213</v>
      </c>
      <c r="T10" s="5">
        <v>1055301.1886904233</v>
      </c>
      <c r="U10" s="5">
        <v>1046767.7906030586</v>
      </c>
      <c r="V10" s="5">
        <v>1039249.3419978983</v>
      </c>
      <c r="W10" s="5">
        <v>1037036.2359978983</v>
      </c>
      <c r="X10" s="19"/>
    </row>
    <row r="11" spans="1:24">
      <c r="A11" s="6" t="s">
        <v>77</v>
      </c>
      <c r="B11" s="6" t="s">
        <v>121</v>
      </c>
      <c r="C11" s="5">
        <v>134511.17421000206</v>
      </c>
      <c r="D11" s="5">
        <v>147596.08071000196</v>
      </c>
      <c r="E11" s="5">
        <v>148000.45353386499</v>
      </c>
      <c r="F11" s="5">
        <v>149136.43071000208</v>
      </c>
      <c r="G11" s="5">
        <v>151554.04671000232</v>
      </c>
      <c r="H11" s="5">
        <v>160392.4947817011</v>
      </c>
      <c r="I11" s="5">
        <v>185156.83529442333</v>
      </c>
      <c r="J11" s="5">
        <v>188458.71971964627</v>
      </c>
      <c r="K11" s="5">
        <v>192181.15481428482</v>
      </c>
      <c r="L11" s="5">
        <v>199618.06137234389</v>
      </c>
      <c r="M11" s="5">
        <v>215513.29224550186</v>
      </c>
      <c r="N11" s="5">
        <v>274940.84035172948</v>
      </c>
      <c r="O11" s="5">
        <v>289788.62265761715</v>
      </c>
      <c r="P11" s="5">
        <v>291021.61150571168</v>
      </c>
      <c r="Q11" s="5">
        <v>332334.42069612077</v>
      </c>
      <c r="R11" s="5">
        <v>331426.40315323515</v>
      </c>
      <c r="S11" s="5">
        <v>352511.3359361348</v>
      </c>
      <c r="T11" s="5">
        <v>348587.00293613528</v>
      </c>
      <c r="U11" s="5">
        <v>356506.11777515971</v>
      </c>
      <c r="V11" s="5">
        <v>387615.18068476685</v>
      </c>
      <c r="W11" s="5">
        <v>387615.18068476685</v>
      </c>
      <c r="X11" s="19"/>
    </row>
    <row r="12" spans="1:24">
      <c r="A12" s="100" t="s">
        <v>138</v>
      </c>
      <c r="B12" s="100"/>
      <c r="C12" s="17">
        <v>3663362.9785851147</v>
      </c>
      <c r="D12" s="17">
        <v>3462936.2879901463</v>
      </c>
      <c r="E12" s="17">
        <v>2837192.0463442313</v>
      </c>
      <c r="F12" s="17">
        <v>4532028.3119248375</v>
      </c>
      <c r="G12" s="17">
        <v>3435703.0321530937</v>
      </c>
      <c r="H12" s="17">
        <v>3557652.6694681933</v>
      </c>
      <c r="I12" s="17">
        <v>3843642.402356266</v>
      </c>
      <c r="J12" s="17">
        <v>3025673.7713483479</v>
      </c>
      <c r="K12" s="17">
        <v>2940540.080682422</v>
      </c>
      <c r="L12" s="17">
        <v>3533763.8351139016</v>
      </c>
      <c r="M12" s="17">
        <v>3652528.1249455032</v>
      </c>
      <c r="N12" s="17">
        <v>3322673.2450885735</v>
      </c>
      <c r="O12" s="17">
        <v>2787651.6282696961</v>
      </c>
      <c r="P12" s="17">
        <v>2798974.5683912076</v>
      </c>
      <c r="Q12" s="17">
        <v>2774281.1429527216</v>
      </c>
      <c r="R12" s="17">
        <v>3214683.1750440407</v>
      </c>
      <c r="S12" s="17">
        <v>3719916.2701273505</v>
      </c>
      <c r="T12" s="17">
        <v>2863914.9916923232</v>
      </c>
      <c r="U12" s="17">
        <v>2835085.4839290897</v>
      </c>
      <c r="V12" s="17">
        <v>3506835.6371479281</v>
      </c>
      <c r="W12" s="17">
        <v>2876230.5527534671</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1047997.7160296915</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57070.597248855491</v>
      </c>
      <c r="P20" s="5">
        <v>60389.2135026818</v>
      </c>
      <c r="Q20" s="5">
        <v>79664.818314791613</v>
      </c>
      <c r="R20" s="5">
        <v>80971.567088405398</v>
      </c>
      <c r="S20" s="5">
        <v>80971.567088405398</v>
      </c>
      <c r="T20" s="5">
        <v>84085.811953538592</v>
      </c>
      <c r="U20" s="5">
        <v>84316.184041082452</v>
      </c>
      <c r="V20" s="5">
        <v>92196.274320854194</v>
      </c>
      <c r="W20" s="5">
        <v>92196.274320854194</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132372.06430000786</v>
      </c>
      <c r="O21" s="5">
        <v>141300.02430000817</v>
      </c>
      <c r="P21" s="5">
        <v>141300.02430000817</v>
      </c>
      <c r="Q21" s="5">
        <v>233077.05833707351</v>
      </c>
      <c r="R21" s="5">
        <v>230309.60577331125</v>
      </c>
      <c r="S21" s="5">
        <v>253928.26992354495</v>
      </c>
      <c r="T21" s="5">
        <v>252553.66992354507</v>
      </c>
      <c r="U21" s="5">
        <v>253245.59778634936</v>
      </c>
      <c r="V21" s="5">
        <v>236035.559923544</v>
      </c>
      <c r="W21" s="5">
        <v>233822.4539235438</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60423.454330503148</v>
      </c>
      <c r="M22" s="5">
        <v>70617.302009371429</v>
      </c>
      <c r="N22" s="5">
        <v>122942.94190648786</v>
      </c>
      <c r="O22" s="5">
        <v>132287.73628255606</v>
      </c>
      <c r="P22" s="5">
        <v>132287.73628255606</v>
      </c>
      <c r="Q22" s="5">
        <v>156781.93932444535</v>
      </c>
      <c r="R22" s="5">
        <v>156353.57337000698</v>
      </c>
      <c r="S22" s="5">
        <v>174513.17815290613</v>
      </c>
      <c r="T22" s="5">
        <v>170588.84515290661</v>
      </c>
      <c r="U22" s="5">
        <v>175670.41756481928</v>
      </c>
      <c r="V22" s="5">
        <v>206777.1663761088</v>
      </c>
      <c r="W22" s="5">
        <v>206777.1663761088</v>
      </c>
    </row>
    <row r="23" spans="1:23">
      <c r="A23" s="100" t="s">
        <v>138</v>
      </c>
      <c r="B23" s="100"/>
      <c r="C23" s="17">
        <v>1348286.2562098131</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734474.58854062774</v>
      </c>
      <c r="M23" s="17">
        <v>1250777.8744134312</v>
      </c>
      <c r="N23" s="17">
        <v>689196.38231662521</v>
      </c>
      <c r="O23" s="17">
        <v>713094.29394154681</v>
      </c>
      <c r="P23" s="17">
        <v>716412.91019537312</v>
      </c>
      <c r="Q23" s="17">
        <v>703746.20396619046</v>
      </c>
      <c r="R23" s="17">
        <v>701217.18234185001</v>
      </c>
      <c r="S23" s="17">
        <v>742995.45127498277</v>
      </c>
      <c r="T23" s="17">
        <v>740810.76314011659</v>
      </c>
      <c r="U23" s="17">
        <v>747454.58738213102</v>
      </c>
      <c r="V23" s="17">
        <v>768591.43673063326</v>
      </c>
      <c r="W23" s="17">
        <v>766378.33073063311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37974.066527462295</v>
      </c>
      <c r="P31" s="5">
        <v>39479.956271747404</v>
      </c>
      <c r="Q31" s="5">
        <v>49920.344487947506</v>
      </c>
      <c r="R31" s="5">
        <v>52058.126142469577</v>
      </c>
      <c r="S31" s="5">
        <v>52058.126142469577</v>
      </c>
      <c r="T31" s="5">
        <v>66722.643281684403</v>
      </c>
      <c r="U31" s="5">
        <v>66905.445044099979</v>
      </c>
      <c r="V31" s="5">
        <v>67892.293663637916</v>
      </c>
      <c r="W31" s="5">
        <v>67892.293663637916</v>
      </c>
    </row>
    <row r="32" spans="1:23">
      <c r="A32" s="6" t="s">
        <v>145</v>
      </c>
      <c r="B32" s="6" t="s">
        <v>120</v>
      </c>
      <c r="C32" s="5">
        <v>31002.178559995227</v>
      </c>
      <c r="D32" s="5">
        <v>50577.828559992799</v>
      </c>
      <c r="E32" s="5">
        <v>50716.397953307831</v>
      </c>
      <c r="F32" s="5">
        <v>50577.828559992799</v>
      </c>
      <c r="G32" s="5">
        <v>64279.242470469966</v>
      </c>
      <c r="H32" s="5">
        <v>74068.608559989269</v>
      </c>
      <c r="I32" s="5">
        <v>76038.171627276563</v>
      </c>
      <c r="J32" s="5">
        <v>124905.14956859892</v>
      </c>
      <c r="K32" s="5">
        <v>143240.30896734647</v>
      </c>
      <c r="L32" s="5">
        <v>143240.30896734647</v>
      </c>
      <c r="M32" s="5">
        <v>143632.74816999669</v>
      </c>
      <c r="N32" s="5">
        <v>143240.30896734647</v>
      </c>
      <c r="O32" s="5">
        <v>143240.30896734647</v>
      </c>
      <c r="P32" s="5">
        <v>143287.90800990438</v>
      </c>
      <c r="Q32" s="5">
        <v>214565.63617953958</v>
      </c>
      <c r="R32" s="5">
        <v>242359.52672624073</v>
      </c>
      <c r="S32" s="5">
        <v>323856.35095188714</v>
      </c>
      <c r="T32" s="5">
        <v>323856.35095188714</v>
      </c>
      <c r="U32" s="5">
        <v>333043.20281977719</v>
      </c>
      <c r="V32" s="5">
        <v>332133.24871371227</v>
      </c>
      <c r="W32" s="5">
        <v>332133.24871371227</v>
      </c>
    </row>
    <row r="33" spans="1:23">
      <c r="A33" s="6" t="s">
        <v>145</v>
      </c>
      <c r="B33" s="6" t="s">
        <v>121</v>
      </c>
      <c r="C33" s="5">
        <v>51485.186270001839</v>
      </c>
      <c r="D33" s="5">
        <v>57920.91527000218</v>
      </c>
      <c r="E33" s="5">
        <v>58079.602709098101</v>
      </c>
      <c r="F33" s="5">
        <v>57920.91527000218</v>
      </c>
      <c r="G33" s="5">
        <v>57920.91527000218</v>
      </c>
      <c r="H33" s="5">
        <v>64306.539341700474</v>
      </c>
      <c r="I33" s="5">
        <v>83820.875647737063</v>
      </c>
      <c r="J33" s="5">
        <v>84982.018279645228</v>
      </c>
      <c r="K33" s="5">
        <v>86286.837374283525</v>
      </c>
      <c r="L33" s="5">
        <v>86286.837374283525</v>
      </c>
      <c r="M33" s="5">
        <v>86523.23966845969</v>
      </c>
      <c r="N33" s="5">
        <v>86286.837374283525</v>
      </c>
      <c r="O33" s="5">
        <v>86286.837374283525</v>
      </c>
      <c r="P33" s="5">
        <v>86286.837374283525</v>
      </c>
      <c r="Q33" s="5">
        <v>97618.882846097709</v>
      </c>
      <c r="R33" s="5">
        <v>97352.164586955332</v>
      </c>
      <c r="S33" s="5">
        <v>96046.664586955289</v>
      </c>
      <c r="T33" s="5">
        <v>96046.664586955289</v>
      </c>
      <c r="U33" s="5">
        <v>98659.682375173026</v>
      </c>
      <c r="V33" s="5">
        <v>98886.521112384638</v>
      </c>
      <c r="W33" s="5">
        <v>98886.521112384638</v>
      </c>
    </row>
    <row r="34" spans="1:23">
      <c r="A34" s="100" t="s">
        <v>138</v>
      </c>
      <c r="B34" s="100"/>
      <c r="C34" s="17">
        <v>893823.20261963771</v>
      </c>
      <c r="D34" s="17">
        <v>1192785.5547719011</v>
      </c>
      <c r="E34" s="17">
        <v>638308.32765435579</v>
      </c>
      <c r="F34" s="17">
        <v>1276599.7140644179</v>
      </c>
      <c r="G34" s="17">
        <v>1183628.5616026921</v>
      </c>
      <c r="H34" s="17">
        <v>837878.77300037525</v>
      </c>
      <c r="I34" s="17">
        <v>689371.37426696345</v>
      </c>
      <c r="J34" s="17">
        <v>696009.78984841611</v>
      </c>
      <c r="K34" s="17">
        <v>715649.76834180206</v>
      </c>
      <c r="L34" s="17">
        <v>1360256.8479920353</v>
      </c>
      <c r="M34" s="17">
        <v>1001831.260011086</v>
      </c>
      <c r="N34" s="17">
        <v>1271871.0072835395</v>
      </c>
      <c r="O34" s="17">
        <v>715299.29286910407</v>
      </c>
      <c r="P34" s="17">
        <v>715082.57165594678</v>
      </c>
      <c r="Q34" s="17">
        <v>718301.94959578104</v>
      </c>
      <c r="R34" s="17">
        <v>709158.68745567428</v>
      </c>
      <c r="S34" s="17">
        <v>722079.35968132748</v>
      </c>
      <c r="T34" s="17">
        <v>736743.87682054227</v>
      </c>
      <c r="U34" s="17">
        <v>747877.5336363255</v>
      </c>
      <c r="V34" s="17">
        <v>1392107.2831399832</v>
      </c>
      <c r="W34" s="17">
        <v>747500.20348974981</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3088.137219425023</v>
      </c>
      <c r="O42" s="5">
        <v>2640.9872194249856</v>
      </c>
      <c r="P42" s="5">
        <v>3424.0856026719139</v>
      </c>
      <c r="Q42" s="5">
        <v>3433.4666591175856</v>
      </c>
      <c r="R42" s="5">
        <v>3424.0856026719139</v>
      </c>
      <c r="S42" s="5">
        <v>3424.0856026719139</v>
      </c>
      <c r="T42" s="5">
        <v>3424.0856026719139</v>
      </c>
      <c r="U42" s="5">
        <v>3433.4666591175856</v>
      </c>
      <c r="V42" s="5">
        <v>3424.0856026719139</v>
      </c>
      <c r="W42" s="5">
        <v>14987.126570940676</v>
      </c>
    </row>
    <row r="43" spans="1:23">
      <c r="A43" s="6" t="s">
        <v>146</v>
      </c>
      <c r="B43" s="6" t="s">
        <v>120</v>
      </c>
      <c r="C43" s="5">
        <v>182213.76860000237</v>
      </c>
      <c r="D43" s="5">
        <v>195788.87814000165</v>
      </c>
      <c r="E43" s="5">
        <v>196325.28602531675</v>
      </c>
      <c r="F43" s="5">
        <v>195788.87814000165</v>
      </c>
      <c r="G43" s="5">
        <v>204072.63460000444</v>
      </c>
      <c r="H43" s="5">
        <v>222162.73060000534</v>
      </c>
      <c r="I43" s="5">
        <v>240702.88562411655</v>
      </c>
      <c r="J43" s="5">
        <v>257642.48508231586</v>
      </c>
      <c r="K43" s="5">
        <v>275719.51359999721</v>
      </c>
      <c r="L43" s="5">
        <v>275719.51359999721</v>
      </c>
      <c r="M43" s="5">
        <v>276474.9095276685</v>
      </c>
      <c r="N43" s="5">
        <v>275719.51359999721</v>
      </c>
      <c r="O43" s="5">
        <v>273313.96359999734</v>
      </c>
      <c r="P43" s="5">
        <v>273313.96359999734</v>
      </c>
      <c r="Q43" s="5">
        <v>274062.76897972339</v>
      </c>
      <c r="R43" s="5">
        <v>273313.96359999734</v>
      </c>
      <c r="S43" s="5">
        <v>270234.85959999729</v>
      </c>
      <c r="T43" s="5">
        <v>250990.45959999831</v>
      </c>
      <c r="U43" s="5">
        <v>242856.56211945147</v>
      </c>
      <c r="V43" s="5">
        <v>251595.73360000219</v>
      </c>
      <c r="W43" s="5">
        <v>251595.73360000219</v>
      </c>
    </row>
    <row r="44" spans="1:23">
      <c r="A44" s="6" t="s">
        <v>146</v>
      </c>
      <c r="B44" s="6" t="s">
        <v>121</v>
      </c>
      <c r="C44" s="5">
        <v>25184.061070000094</v>
      </c>
      <c r="D44" s="5">
        <v>25184.061070000094</v>
      </c>
      <c r="E44" s="5">
        <v>25253.058497589129</v>
      </c>
      <c r="F44" s="5">
        <v>26724.411070000268</v>
      </c>
      <c r="G44" s="5">
        <v>29142.027070000498</v>
      </c>
      <c r="H44" s="5">
        <v>31594.851070000954</v>
      </c>
      <c r="I44" s="5">
        <v>34152.724524987723</v>
      </c>
      <c r="J44" s="5">
        <v>36477.027070001117</v>
      </c>
      <c r="K44" s="5">
        <v>38894.643070001344</v>
      </c>
      <c r="L44" s="5">
        <v>38894.643070001344</v>
      </c>
      <c r="M44" s="5">
        <v>39001.203735946568</v>
      </c>
      <c r="N44" s="5">
        <v>38894.643070001344</v>
      </c>
      <c r="O44" s="5">
        <v>38894.643070001344</v>
      </c>
      <c r="P44" s="5">
        <v>38894.643070001344</v>
      </c>
      <c r="Q44" s="5">
        <v>39001.203735946568</v>
      </c>
      <c r="R44" s="5">
        <v>38894.643070001344</v>
      </c>
      <c r="S44" s="5">
        <v>43125.47107000203</v>
      </c>
      <c r="T44" s="5">
        <v>43125.47107000203</v>
      </c>
      <c r="U44" s="5">
        <v>43243.623045536304</v>
      </c>
      <c r="V44" s="5">
        <v>43125.47107000203</v>
      </c>
      <c r="W44" s="5">
        <v>43125.47107000203</v>
      </c>
    </row>
    <row r="45" spans="1:23">
      <c r="A45" s="100" t="s">
        <v>138</v>
      </c>
      <c r="B45" s="100"/>
      <c r="C45" s="17">
        <v>1076486.6596736296</v>
      </c>
      <c r="D45" s="17">
        <v>1090061.7692136287</v>
      </c>
      <c r="E45" s="17">
        <v>1093048.2398142139</v>
      </c>
      <c r="F45" s="17">
        <v>1091602.119213629</v>
      </c>
      <c r="G45" s="17">
        <v>1102303.4916736321</v>
      </c>
      <c r="H45" s="17">
        <v>1564775.6152164768</v>
      </c>
      <c r="I45" s="17">
        <v>1990583.5488453745</v>
      </c>
      <c r="J45" s="17">
        <v>1163208.3421559441</v>
      </c>
      <c r="K45" s="17">
        <v>1129928.9866751286</v>
      </c>
      <c r="L45" s="17">
        <v>1076154.9866735921</v>
      </c>
      <c r="M45" s="17">
        <v>1021330.5071850294</v>
      </c>
      <c r="N45" s="17">
        <v>963403.37389302347</v>
      </c>
      <c r="O45" s="17">
        <v>957978.57389302342</v>
      </c>
      <c r="P45" s="17">
        <v>958761.67227627034</v>
      </c>
      <c r="Q45" s="17">
        <v>961388.41658387624</v>
      </c>
      <c r="R45" s="17">
        <v>1400690.875819114</v>
      </c>
      <c r="S45" s="17">
        <v>1801864.7237156483</v>
      </c>
      <c r="T45" s="17">
        <v>940668.996276272</v>
      </c>
      <c r="U45" s="17">
        <v>903743.60108798381</v>
      </c>
      <c r="V45" s="17">
        <v>910677.07027627109</v>
      </c>
      <c r="W45" s="17">
        <v>922240.11124453973</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3191.6243788374604</v>
      </c>
      <c r="N53" s="5">
        <v>4716.9275740789699</v>
      </c>
      <c r="O53" s="5">
        <v>4716.9275740789699</v>
      </c>
      <c r="P53" s="5">
        <v>4513.6775740789626</v>
      </c>
      <c r="Q53" s="5">
        <v>4526.043814007945</v>
      </c>
      <c r="R53" s="5">
        <v>9907.1515410957709</v>
      </c>
      <c r="S53" s="5">
        <v>13578.460088934875</v>
      </c>
      <c r="T53" s="5">
        <v>13578.460088934875</v>
      </c>
      <c r="U53" s="5">
        <v>13615.661349452523</v>
      </c>
      <c r="V53" s="5">
        <v>13578.460088934875</v>
      </c>
      <c r="W53" s="5">
        <v>18230.520376439086</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102801.75456260995</v>
      </c>
      <c r="O54" s="5">
        <v>92437.270562609265</v>
      </c>
      <c r="P54" s="5">
        <v>92437.270562609265</v>
      </c>
      <c r="Q54" s="5">
        <v>98425.155644709943</v>
      </c>
      <c r="R54" s="5">
        <v>86481.2984544231</v>
      </c>
      <c r="S54" s="5">
        <v>132275.43333103418</v>
      </c>
      <c r="T54" s="5">
        <v>124990.05333103488</v>
      </c>
      <c r="U54" s="5">
        <v>112460.3011298675</v>
      </c>
      <c r="V54" s="5">
        <v>113176.09059470829</v>
      </c>
      <c r="W54" s="5">
        <v>113176.09059470829</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11504.556597555618</v>
      </c>
      <c r="M55" s="5">
        <v>16856.104037203335</v>
      </c>
      <c r="N55" s="5">
        <v>24307.848000956343</v>
      </c>
      <c r="O55" s="5">
        <v>29810.835930775746</v>
      </c>
      <c r="P55" s="5">
        <v>31043.824778870232</v>
      </c>
      <c r="Q55" s="5">
        <v>36416.951995110197</v>
      </c>
      <c r="R55" s="5">
        <v>36317.452126271077</v>
      </c>
      <c r="S55" s="5">
        <v>36317.452126271077</v>
      </c>
      <c r="T55" s="5">
        <v>36317.452126271077</v>
      </c>
      <c r="U55" s="5">
        <v>36416.951995110197</v>
      </c>
      <c r="V55" s="5">
        <v>36317.452126271077</v>
      </c>
      <c r="W55" s="5">
        <v>36317.452126271077</v>
      </c>
    </row>
    <row r="56" spans="1:23">
      <c r="A56" s="100" t="s">
        <v>138</v>
      </c>
      <c r="B56" s="100"/>
      <c r="C56" s="17">
        <v>181890.89308322041</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162130.19502324343</v>
      </c>
      <c r="M56" s="17">
        <v>169577.86913878508</v>
      </c>
      <c r="N56" s="17">
        <v>185626.92716393882</v>
      </c>
      <c r="O56" s="17">
        <v>180765.43109375754</v>
      </c>
      <c r="P56" s="17">
        <v>181795.16994185204</v>
      </c>
      <c r="Q56" s="17">
        <v>153693.2881980027</v>
      </c>
      <c r="R56" s="17">
        <v>146991.89914808428</v>
      </c>
      <c r="S56" s="17">
        <v>190812.91257264104</v>
      </c>
      <c r="T56" s="17">
        <v>183527.53257264179</v>
      </c>
      <c r="U56" s="17">
        <v>171158.15702693089</v>
      </c>
      <c r="V56" s="17">
        <v>171713.56983631518</v>
      </c>
      <c r="W56" s="17">
        <v>176365.6301238194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30705.921418958467</v>
      </c>
      <c r="F65" s="5">
        <v>35319.085819727545</v>
      </c>
      <c r="G65" s="5">
        <v>40336.693872131415</v>
      </c>
      <c r="H65" s="5">
        <v>45563.996246703537</v>
      </c>
      <c r="I65" s="5">
        <v>48698.20545845585</v>
      </c>
      <c r="J65" s="5">
        <v>54512.784339349797</v>
      </c>
      <c r="K65" s="5">
        <v>58522.635660865948</v>
      </c>
      <c r="L65" s="5">
        <v>61615.248885589703</v>
      </c>
      <c r="M65" s="5">
        <v>69497.462724387937</v>
      </c>
      <c r="N65" s="5">
        <v>73443.586432632306</v>
      </c>
      <c r="O65" s="5">
        <v>81382.068473450141</v>
      </c>
      <c r="P65" s="5">
        <v>87790.276322951526</v>
      </c>
      <c r="Q65" s="5">
        <v>97638.133136087956</v>
      </c>
      <c r="R65" s="5">
        <v>97371.36228052486</v>
      </c>
      <c r="S65" s="5">
        <v>102910.65488395788</v>
      </c>
      <c r="T65" s="5">
        <v>102910.65488395788</v>
      </c>
      <c r="U65" s="5">
        <v>105162.1267476129</v>
      </c>
      <c r="V65" s="5">
        <v>106308.70916593164</v>
      </c>
      <c r="W65" s="5">
        <v>106308.70916593164</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0" t="s">
        <v>138</v>
      </c>
      <c r="B67" s="100"/>
      <c r="C67" s="17">
        <v>162875.96699881382</v>
      </c>
      <c r="D67" s="17">
        <v>162875.96699881382</v>
      </c>
      <c r="E67" s="17">
        <v>167703.63009722091</v>
      </c>
      <c r="F67" s="17">
        <v>171942.48381854116</v>
      </c>
      <c r="G67" s="17">
        <v>176960.09187094503</v>
      </c>
      <c r="H67" s="17">
        <v>182187.39424551715</v>
      </c>
      <c r="I67" s="17">
        <v>188211.3569312391</v>
      </c>
      <c r="J67" s="17">
        <v>193644.75233816367</v>
      </c>
      <c r="K67" s="17">
        <v>197654.60365967982</v>
      </c>
      <c r="L67" s="17">
        <v>200747.21688440358</v>
      </c>
      <c r="M67" s="17">
        <v>209010.61419717118</v>
      </c>
      <c r="N67" s="17">
        <v>212575.55443144619</v>
      </c>
      <c r="O67" s="17">
        <v>220514.03647226401</v>
      </c>
      <c r="P67" s="17">
        <v>226922.24432176538</v>
      </c>
      <c r="Q67" s="17">
        <v>237151.28460887118</v>
      </c>
      <c r="R67" s="17">
        <v>256624.53027931834</v>
      </c>
      <c r="S67" s="17">
        <v>262163.82288275135</v>
      </c>
      <c r="T67" s="17">
        <v>262163.82288275135</v>
      </c>
      <c r="U67" s="17">
        <v>264851.60479571804</v>
      </c>
      <c r="V67" s="17">
        <v>263746.2771647253</v>
      </c>
      <c r="W67" s="17">
        <v>263746.2771647253</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1963956.347807637</v>
      </c>
      <c r="D4" s="5">
        <v>1932726.5639785826</v>
      </c>
      <c r="E4" s="5">
        <v>2067079.6828932597</v>
      </c>
      <c r="F4" s="5">
        <v>1991277.1887692299</v>
      </c>
      <c r="G4" s="5">
        <v>1962294.4962451421</v>
      </c>
      <c r="H4" s="5">
        <v>1905437.2936523317</v>
      </c>
      <c r="I4" s="5">
        <v>2063574.2513769034</v>
      </c>
      <c r="J4" s="5">
        <v>1924734.7998216038</v>
      </c>
      <c r="K4" s="5">
        <v>1878621.1511377031</v>
      </c>
      <c r="L4" s="5">
        <v>2045158.0272832944</v>
      </c>
      <c r="M4" s="5">
        <v>2089448.3966594762</v>
      </c>
      <c r="N4" s="5">
        <v>1610786.7646157618</v>
      </c>
      <c r="O4" s="5">
        <v>1640355.8478057296</v>
      </c>
      <c r="P4" s="5">
        <v>1668561.0391985837</v>
      </c>
      <c r="Q4" s="5">
        <v>1047091.9126597898</v>
      </c>
      <c r="R4" s="5">
        <v>972634.7663774268</v>
      </c>
      <c r="S4" s="5">
        <v>833458.57042981754</v>
      </c>
      <c r="T4" s="5">
        <v>833665.38221949316</v>
      </c>
      <c r="U4" s="5">
        <v>829510.89251867565</v>
      </c>
      <c r="V4" s="5">
        <v>828079.31665937172</v>
      </c>
      <c r="W4" s="5">
        <v>828774.15294706728</v>
      </c>
      <c r="X4" s="19"/>
    </row>
    <row r="5" spans="1:24">
      <c r="A5" s="6" t="s">
        <v>77</v>
      </c>
      <c r="B5" s="6" t="s">
        <v>114</v>
      </c>
      <c r="C5" s="5">
        <v>260896.32725281836</v>
      </c>
      <c r="D5" s="5">
        <v>271690.58785503439</v>
      </c>
      <c r="E5" s="5">
        <v>270368.67424499226</v>
      </c>
      <c r="F5" s="5">
        <v>262009.19599480974</v>
      </c>
      <c r="G5" s="5">
        <v>246265.57368944367</v>
      </c>
      <c r="H5" s="5">
        <v>235241.26085579727</v>
      </c>
      <c r="I5" s="5">
        <v>253365.33950874142</v>
      </c>
      <c r="J5" s="5">
        <v>229231.9236372805</v>
      </c>
      <c r="K5" s="5">
        <v>211626.64663411066</v>
      </c>
      <c r="L5" s="5">
        <v>208575.85974316738</v>
      </c>
      <c r="M5" s="5">
        <v>175599.24591766222</v>
      </c>
      <c r="N5" s="5">
        <v>165278.38742853698</v>
      </c>
      <c r="O5" s="5">
        <v>164161.54530187752</v>
      </c>
      <c r="P5" s="5">
        <v>158501.15186171577</v>
      </c>
      <c r="Q5" s="5">
        <v>156727.8789326101</v>
      </c>
      <c r="R5" s="5">
        <v>161239.62314678432</v>
      </c>
      <c r="S5" s="5">
        <v>170776.07008579277</v>
      </c>
      <c r="T5" s="5">
        <v>165396.52174892157</v>
      </c>
      <c r="U5" s="5">
        <v>167429.81454396935</v>
      </c>
      <c r="V5" s="5">
        <v>177789.46161294114</v>
      </c>
      <c r="W5" s="5">
        <v>164646.9676879633</v>
      </c>
      <c r="X5" s="19"/>
    </row>
    <row r="6" spans="1:24">
      <c r="A6" s="6" t="s">
        <v>77</v>
      </c>
      <c r="B6" s="6" t="s">
        <v>115</v>
      </c>
      <c r="C6" s="5">
        <v>237815.08179621221</v>
      </c>
      <c r="D6" s="5">
        <v>246248.70597106434</v>
      </c>
      <c r="E6" s="5">
        <v>236615.37786093986</v>
      </c>
      <c r="F6" s="5">
        <v>237557.94118377971</v>
      </c>
      <c r="G6" s="5">
        <v>233044.89444482772</v>
      </c>
      <c r="H6" s="5">
        <v>235711.58769900398</v>
      </c>
      <c r="I6" s="5">
        <v>250560.81759569162</v>
      </c>
      <c r="J6" s="5">
        <v>258862.39089141192</v>
      </c>
      <c r="K6" s="5">
        <v>255965.81797533779</v>
      </c>
      <c r="L6" s="5">
        <v>274338.74583898304</v>
      </c>
      <c r="M6" s="5">
        <v>255537.35998947191</v>
      </c>
      <c r="N6" s="5">
        <v>1017258.4403253015</v>
      </c>
      <c r="O6" s="5">
        <v>957949.63730610861</v>
      </c>
      <c r="P6" s="5">
        <v>881413.95906211867</v>
      </c>
      <c r="Q6" s="5">
        <v>774179.26799825334</v>
      </c>
      <c r="R6" s="5">
        <v>844121.07801594445</v>
      </c>
      <c r="S6" s="5">
        <v>1063529.2202530948</v>
      </c>
      <c r="T6" s="5">
        <v>1092209.6422078144</v>
      </c>
      <c r="U6" s="5">
        <v>824867.2255848489</v>
      </c>
      <c r="V6" s="5">
        <v>817167.03065446275</v>
      </c>
      <c r="W6" s="5">
        <v>820945.83357030957</v>
      </c>
      <c r="X6" s="19"/>
    </row>
    <row r="7" spans="1:24">
      <c r="A7" s="6" t="s">
        <v>77</v>
      </c>
      <c r="B7" s="6" t="s">
        <v>116</v>
      </c>
      <c r="C7" s="5">
        <v>10454.794603592629</v>
      </c>
      <c r="D7" s="5">
        <v>8599.6137415141002</v>
      </c>
      <c r="E7" s="5">
        <v>14182.505396112885</v>
      </c>
      <c r="F7" s="5">
        <v>17164.873970931174</v>
      </c>
      <c r="G7" s="5">
        <v>18892.264367910117</v>
      </c>
      <c r="H7" s="5">
        <v>14057.542649489733</v>
      </c>
      <c r="I7" s="5">
        <v>16048.052972121774</v>
      </c>
      <c r="J7" s="5">
        <v>21037.385513950328</v>
      </c>
      <c r="K7" s="5">
        <v>29934.772530385322</v>
      </c>
      <c r="L7" s="5">
        <v>29201.70014987636</v>
      </c>
      <c r="M7" s="5">
        <v>29891.024716515552</v>
      </c>
      <c r="N7" s="5">
        <v>925689.29439120635</v>
      </c>
      <c r="O7" s="5">
        <v>943106.14211499062</v>
      </c>
      <c r="P7" s="5">
        <v>872107.37868616346</v>
      </c>
      <c r="Q7" s="5">
        <v>1435931.2946513654</v>
      </c>
      <c r="R7" s="5">
        <v>1596965.3508479861</v>
      </c>
      <c r="S7" s="5">
        <v>3110950.4214016651</v>
      </c>
      <c r="T7" s="5">
        <v>2615320.1981059546</v>
      </c>
      <c r="U7" s="5">
        <v>3163498.4645835003</v>
      </c>
      <c r="V7" s="5">
        <v>3731517.9358653855</v>
      </c>
      <c r="W7" s="5">
        <v>3668463.1623162031</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2473122.5514602601</v>
      </c>
      <c r="D12" s="17">
        <v>2459265.4715461959</v>
      </c>
      <c r="E12" s="17">
        <v>2588246.2403953047</v>
      </c>
      <c r="F12" s="17">
        <v>2508009.1999187511</v>
      </c>
      <c r="G12" s="17">
        <v>2460497.2287473236</v>
      </c>
      <c r="H12" s="17">
        <v>2390447.6848566229</v>
      </c>
      <c r="I12" s="17">
        <v>2583548.4614534578</v>
      </c>
      <c r="J12" s="17">
        <v>2433866.4998642462</v>
      </c>
      <c r="K12" s="17">
        <v>2376148.3882775367</v>
      </c>
      <c r="L12" s="17">
        <v>2557274.3330153213</v>
      </c>
      <c r="M12" s="17">
        <v>2550476.0272831256</v>
      </c>
      <c r="N12" s="17">
        <v>3719012.8867608067</v>
      </c>
      <c r="O12" s="17">
        <v>3705573.1725287065</v>
      </c>
      <c r="P12" s="17">
        <v>3580583.5288085816</v>
      </c>
      <c r="Q12" s="17">
        <v>3413930.3542420184</v>
      </c>
      <c r="R12" s="17">
        <v>3574960.8183881417</v>
      </c>
      <c r="S12" s="17">
        <v>5178714.2821703702</v>
      </c>
      <c r="T12" s="17">
        <v>4706591.7442821842</v>
      </c>
      <c r="U12" s="17">
        <v>4985306.397230994</v>
      </c>
      <c r="V12" s="17">
        <v>5554553.7447921615</v>
      </c>
      <c r="W12" s="17">
        <v>5482830.1165215429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984176.96848428948</v>
      </c>
      <c r="D15" s="5">
        <v>989101.58116560336</v>
      </c>
      <c r="E15" s="5">
        <v>1040096.4146708328</v>
      </c>
      <c r="F15" s="5">
        <v>971967.00558619353</v>
      </c>
      <c r="G15" s="5">
        <v>966413.79441390838</v>
      </c>
      <c r="H15" s="5">
        <v>936436.98203443096</v>
      </c>
      <c r="I15" s="5">
        <v>1133683.5395118017</v>
      </c>
      <c r="J15" s="5">
        <v>1085372.0468958386</v>
      </c>
      <c r="K15" s="5">
        <v>1043887.7888989612</v>
      </c>
      <c r="L15" s="5">
        <v>1205457.8981679995</v>
      </c>
      <c r="M15" s="5">
        <v>1235146.2587112079</v>
      </c>
      <c r="N15" s="5">
        <v>746452.6132862682</v>
      </c>
      <c r="O15" s="5">
        <v>754861.61750147433</v>
      </c>
      <c r="P15" s="5">
        <v>767379.34063584905</v>
      </c>
      <c r="Q15" s="5">
        <v>285699.03533195151</v>
      </c>
      <c r="R15" s="5">
        <v>288931.37260539195</v>
      </c>
      <c r="S15" s="5">
        <v>289733.95975148882</v>
      </c>
      <c r="T15" s="5">
        <v>286523.6111669672</v>
      </c>
      <c r="U15" s="5">
        <v>284089.46330190217</v>
      </c>
      <c r="V15" s="5">
        <v>282510.67543633928</v>
      </c>
      <c r="W15" s="5">
        <v>282510.67543633265</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2238.7848305651869</v>
      </c>
      <c r="D17" s="5">
        <v>2370.9646649140564</v>
      </c>
      <c r="E17" s="5">
        <v>7237.170428369971</v>
      </c>
      <c r="F17" s="5">
        <v>4743.519088599257</v>
      </c>
      <c r="G17" s="5">
        <v>5007.3241951685732</v>
      </c>
      <c r="H17" s="5">
        <v>5264.4580056929854</v>
      </c>
      <c r="I17" s="5">
        <v>5386.0372603146188</v>
      </c>
      <c r="J17" s="5">
        <v>5568.7461473463582</v>
      </c>
      <c r="K17" s="5">
        <v>5717.7034048460455</v>
      </c>
      <c r="L17" s="5">
        <v>5937.7686231661828</v>
      </c>
      <c r="M17" s="5">
        <v>6151.3876804384818</v>
      </c>
      <c r="N17" s="5">
        <v>300211.9062316569</v>
      </c>
      <c r="O17" s="5">
        <v>298258.25707377843</v>
      </c>
      <c r="P17" s="5">
        <v>295870.64164590987</v>
      </c>
      <c r="Q17" s="5">
        <v>273449.76037930476</v>
      </c>
      <c r="R17" s="5">
        <v>276749.51179796876</v>
      </c>
      <c r="S17" s="5">
        <v>291202.92348362331</v>
      </c>
      <c r="T17" s="5">
        <v>288994.8723912267</v>
      </c>
      <c r="U17" s="5">
        <v>293641.27525959723</v>
      </c>
      <c r="V17" s="5">
        <v>292843.71264963585</v>
      </c>
      <c r="W17" s="5">
        <v>293030.22538131999</v>
      </c>
    </row>
    <row r="18" spans="1:23">
      <c r="A18" s="6" t="s">
        <v>128</v>
      </c>
      <c r="B18" s="6" t="s">
        <v>116</v>
      </c>
      <c r="C18" s="5">
        <v>1417.1326518838691</v>
      </c>
      <c r="D18" s="5">
        <v>289.71960951909301</v>
      </c>
      <c r="E18" s="5">
        <v>2181.2871341870541</v>
      </c>
      <c r="F18" s="5">
        <v>3163.4101944282661</v>
      </c>
      <c r="G18" s="5">
        <v>3198.3178449474667</v>
      </c>
      <c r="H18" s="5">
        <v>2826.9652858866375</v>
      </c>
      <c r="I18" s="5">
        <v>2832.5316647043264</v>
      </c>
      <c r="J18" s="5">
        <v>4013.1995732564433</v>
      </c>
      <c r="K18" s="5">
        <v>12563.277000500022</v>
      </c>
      <c r="L18" s="5">
        <v>7621.5644248377957</v>
      </c>
      <c r="M18" s="5">
        <v>11180.18902640988</v>
      </c>
      <c r="N18" s="5">
        <v>799997.46448554657</v>
      </c>
      <c r="O18" s="5">
        <v>838823.26682643639</v>
      </c>
      <c r="P18" s="5">
        <v>762270.9032787676</v>
      </c>
      <c r="Q18" s="5">
        <v>1281294.5980358429</v>
      </c>
      <c r="R18" s="5">
        <v>1398640.7829707356</v>
      </c>
      <c r="S18" s="5">
        <v>2227498.4932589959</v>
      </c>
      <c r="T18" s="5">
        <v>1860303.866650902</v>
      </c>
      <c r="U18" s="5">
        <v>2227096.5406704019</v>
      </c>
      <c r="V18" s="5">
        <v>2473662.6409131908</v>
      </c>
      <c r="W18" s="5">
        <v>2623878.2460953724</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987832.88596673857</v>
      </c>
      <c r="D23" s="17">
        <v>991762.26544003654</v>
      </c>
      <c r="E23" s="17">
        <v>1049514.8722333899</v>
      </c>
      <c r="F23" s="17">
        <v>979873.93486922106</v>
      </c>
      <c r="G23" s="17">
        <v>974619.4364540244</v>
      </c>
      <c r="H23" s="17">
        <v>944528.40532601066</v>
      </c>
      <c r="I23" s="17">
        <v>1141902.1084368208</v>
      </c>
      <c r="J23" s="17">
        <v>1094953.9926164416</v>
      </c>
      <c r="K23" s="17">
        <v>1062168.7693043074</v>
      </c>
      <c r="L23" s="17">
        <v>1219017.2312160034</v>
      </c>
      <c r="M23" s="17">
        <v>1252477.8354180565</v>
      </c>
      <c r="N23" s="17">
        <v>1846661.9840034717</v>
      </c>
      <c r="O23" s="17">
        <v>1891943.141401689</v>
      </c>
      <c r="P23" s="17">
        <v>1825520.8855605265</v>
      </c>
      <c r="Q23" s="17">
        <v>1840443.3937470992</v>
      </c>
      <c r="R23" s="17">
        <v>1964321.6673740963</v>
      </c>
      <c r="S23" s="17">
        <v>2808435.3764941078</v>
      </c>
      <c r="T23" s="17">
        <v>2435822.350209096</v>
      </c>
      <c r="U23" s="17">
        <v>2804827.2792319013</v>
      </c>
      <c r="V23" s="17">
        <v>3049017.0289991656</v>
      </c>
      <c r="W23" s="17">
        <v>3199419.1469130251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979779.37932334712</v>
      </c>
      <c r="D26" s="5">
        <v>943624.98281297914</v>
      </c>
      <c r="E26" s="5">
        <v>1026983.2682224272</v>
      </c>
      <c r="F26" s="5">
        <v>1019310.1831830365</v>
      </c>
      <c r="G26" s="5">
        <v>995880.70183123322</v>
      </c>
      <c r="H26" s="5">
        <v>969000.31161790038</v>
      </c>
      <c r="I26" s="5">
        <v>929890.71186510182</v>
      </c>
      <c r="J26" s="5">
        <v>839362.75292576535</v>
      </c>
      <c r="K26" s="5">
        <v>834733.36223874229</v>
      </c>
      <c r="L26" s="5">
        <v>839700.1291152949</v>
      </c>
      <c r="M26" s="5">
        <v>854302.13794826809</v>
      </c>
      <c r="N26" s="5">
        <v>864334.15132949397</v>
      </c>
      <c r="O26" s="5">
        <v>885494.23030425503</v>
      </c>
      <c r="P26" s="5">
        <v>901181.69856273499</v>
      </c>
      <c r="Q26" s="5">
        <v>761392.87732783845</v>
      </c>
      <c r="R26" s="5">
        <v>683703.39377203467</v>
      </c>
      <c r="S26" s="5">
        <v>543724.61067832867</v>
      </c>
      <c r="T26" s="5">
        <v>547141.77105252596</v>
      </c>
      <c r="U26" s="5">
        <v>545421.4292167736</v>
      </c>
      <c r="V26" s="5">
        <v>545568.64122303249</v>
      </c>
      <c r="W26" s="5">
        <v>546263.47751073458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79796.972266611177</v>
      </c>
      <c r="D28" s="5">
        <v>80105.809368862378</v>
      </c>
      <c r="E28" s="5">
        <v>90807.804028825587</v>
      </c>
      <c r="F28" s="5">
        <v>86426.81669359887</v>
      </c>
      <c r="G28" s="5">
        <v>86858.845826125238</v>
      </c>
      <c r="H28" s="5">
        <v>87279.949490724175</v>
      </c>
      <c r="I28" s="5">
        <v>87694.56033149494</v>
      </c>
      <c r="J28" s="5">
        <v>83857.330630413358</v>
      </c>
      <c r="K28" s="5">
        <v>83993.408763384272</v>
      </c>
      <c r="L28" s="5">
        <v>84194.44672919772</v>
      </c>
      <c r="M28" s="5">
        <v>84605.40428868559</v>
      </c>
      <c r="N28" s="5">
        <v>155975.29002397502</v>
      </c>
      <c r="O28" s="5">
        <v>149098.04675979583</v>
      </c>
      <c r="P28" s="5">
        <v>142096.69045433021</v>
      </c>
      <c r="Q28" s="5">
        <v>244188.08706025063</v>
      </c>
      <c r="R28" s="5">
        <v>330065.96015692997</v>
      </c>
      <c r="S28" s="5">
        <v>563331.58530617761</v>
      </c>
      <c r="T28" s="5">
        <v>601645.65887658426</v>
      </c>
      <c r="U28" s="5">
        <v>531225.95032525156</v>
      </c>
      <c r="V28" s="5">
        <v>524323.31800482678</v>
      </c>
      <c r="W28" s="5">
        <v>527915.60818898934</v>
      </c>
    </row>
    <row r="29" spans="1:23">
      <c r="A29" s="6" t="s">
        <v>145</v>
      </c>
      <c r="B29" s="6" t="s">
        <v>116</v>
      </c>
      <c r="C29" s="5">
        <v>284.86844607585158</v>
      </c>
      <c r="D29" s="5">
        <v>66.99745054770321</v>
      </c>
      <c r="E29" s="5">
        <v>419.4317570977409</v>
      </c>
      <c r="F29" s="5">
        <v>1894.2018275068549</v>
      </c>
      <c r="G29" s="5">
        <v>1273.0590576092916</v>
      </c>
      <c r="H29" s="5">
        <v>143.88464377689175</v>
      </c>
      <c r="I29" s="5">
        <v>29.224309238639652</v>
      </c>
      <c r="J29" s="5">
        <v>2173.9416852310919</v>
      </c>
      <c r="K29" s="5">
        <v>1209.6460548966761</v>
      </c>
      <c r="L29" s="5">
        <v>3036.2079982548526</v>
      </c>
      <c r="M29" s="5">
        <v>528.5543998194554</v>
      </c>
      <c r="N29" s="5">
        <v>27247.366232134129</v>
      </c>
      <c r="O29" s="5">
        <v>16880.002918712296</v>
      </c>
      <c r="P29" s="5">
        <v>16561.258559601858</v>
      </c>
      <c r="Q29" s="5">
        <v>43065.026801124943</v>
      </c>
      <c r="R29" s="5">
        <v>83162.857230274123</v>
      </c>
      <c r="S29" s="5">
        <v>351018.41106866661</v>
      </c>
      <c r="T29" s="5">
        <v>453871.58153773437</v>
      </c>
      <c r="U29" s="5">
        <v>477568.370803094</v>
      </c>
      <c r="V29" s="5">
        <v>478714.89383996528</v>
      </c>
      <c r="W29" s="5">
        <v>528953.28517541022</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1059861.220036034</v>
      </c>
      <c r="D34" s="17">
        <v>1023797.7896323893</v>
      </c>
      <c r="E34" s="17">
        <v>1118210.5040083507</v>
      </c>
      <c r="F34" s="17">
        <v>1107631.2017041421</v>
      </c>
      <c r="G34" s="17">
        <v>1084012.6067149676</v>
      </c>
      <c r="H34" s="17">
        <v>1056424.1457524013</v>
      </c>
      <c r="I34" s="17">
        <v>1017614.4965058353</v>
      </c>
      <c r="J34" s="17">
        <v>925394.02524140978</v>
      </c>
      <c r="K34" s="17">
        <v>919936.41705702327</v>
      </c>
      <c r="L34" s="17">
        <v>926930.78384274745</v>
      </c>
      <c r="M34" s="17">
        <v>939436.0966367732</v>
      </c>
      <c r="N34" s="17">
        <v>1047556.8075856031</v>
      </c>
      <c r="O34" s="17">
        <v>1051472.2799827631</v>
      </c>
      <c r="P34" s="17">
        <v>1059839.6475766671</v>
      </c>
      <c r="Q34" s="17">
        <v>1048645.9911892139</v>
      </c>
      <c r="R34" s="17">
        <v>1096932.2111592386</v>
      </c>
      <c r="S34" s="17">
        <v>1458074.6070531728</v>
      </c>
      <c r="T34" s="17">
        <v>1602659.0114668445</v>
      </c>
      <c r="U34" s="17">
        <v>1554215.7503451193</v>
      </c>
      <c r="V34" s="17">
        <v>1548606.8530678246</v>
      </c>
      <c r="W34" s="17">
        <v>1603132.3708751341</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260896.32725281836</v>
      </c>
      <c r="D38" s="5">
        <v>271690.58785503439</v>
      </c>
      <c r="E38" s="5">
        <v>270368.67424499226</v>
      </c>
      <c r="F38" s="5">
        <v>262009.19599480974</v>
      </c>
      <c r="G38" s="5">
        <v>246265.57368944367</v>
      </c>
      <c r="H38" s="5">
        <v>235241.26085579727</v>
      </c>
      <c r="I38" s="5">
        <v>253365.33950874142</v>
      </c>
      <c r="J38" s="5">
        <v>229231.9236372805</v>
      </c>
      <c r="K38" s="5">
        <v>211626.64663411066</v>
      </c>
      <c r="L38" s="5">
        <v>208575.85974316738</v>
      </c>
      <c r="M38" s="5">
        <v>175599.24591766222</v>
      </c>
      <c r="N38" s="5">
        <v>165278.38742853698</v>
      </c>
      <c r="O38" s="5">
        <v>164161.54530187752</v>
      </c>
      <c r="P38" s="5">
        <v>158501.15186171577</v>
      </c>
      <c r="Q38" s="5">
        <v>156727.8789326101</v>
      </c>
      <c r="R38" s="5">
        <v>161239.62314678432</v>
      </c>
      <c r="S38" s="5">
        <v>170776.07008579277</v>
      </c>
      <c r="T38" s="5">
        <v>165396.52174892157</v>
      </c>
      <c r="U38" s="5">
        <v>167429.81454396935</v>
      </c>
      <c r="V38" s="5">
        <v>177789.46161294114</v>
      </c>
      <c r="W38" s="5">
        <v>164646.9676879633</v>
      </c>
    </row>
    <row r="39" spans="1:23">
      <c r="A39" s="6" t="s">
        <v>146</v>
      </c>
      <c r="B39" s="6" t="s">
        <v>115</v>
      </c>
      <c r="C39" s="5">
        <v>3033.038038833924</v>
      </c>
      <c r="D39" s="5">
        <v>1493.8373130644054</v>
      </c>
      <c r="E39" s="5">
        <v>1413.0529880881634</v>
      </c>
      <c r="F39" s="5">
        <v>1792.622608202056</v>
      </c>
      <c r="G39" s="5">
        <v>2109.6541698739793</v>
      </c>
      <c r="H39" s="5">
        <v>1173.4415098198283</v>
      </c>
      <c r="I39" s="5">
        <v>1281.4151105187916</v>
      </c>
      <c r="J39" s="5">
        <v>1124.397095042953</v>
      </c>
      <c r="K39" s="5">
        <v>1884.5744668083346</v>
      </c>
      <c r="L39" s="5">
        <v>4432.6741906372654</v>
      </c>
      <c r="M39" s="5">
        <v>5183.4126112874546</v>
      </c>
      <c r="N39" s="5">
        <v>179823.489654851</v>
      </c>
      <c r="O39" s="5">
        <v>163240.79743368324</v>
      </c>
      <c r="P39" s="5">
        <v>109633.41488390778</v>
      </c>
      <c r="Q39" s="5">
        <v>87898.967413786333</v>
      </c>
      <c r="R39" s="5">
        <v>58478.780547255919</v>
      </c>
      <c r="S39" s="5">
        <v>208994.71146329382</v>
      </c>
      <c r="T39" s="5">
        <v>201569.11094000348</v>
      </c>
      <c r="U39" s="5">
        <v>0</v>
      </c>
      <c r="V39" s="5">
        <v>0</v>
      </c>
      <c r="W39" s="5">
        <v>0</v>
      </c>
    </row>
    <row r="40" spans="1:23">
      <c r="A40" s="6" t="s">
        <v>146</v>
      </c>
      <c r="B40" s="6" t="s">
        <v>116</v>
      </c>
      <c r="C40" s="5">
        <v>3254.5902934493683</v>
      </c>
      <c r="D40" s="5">
        <v>1728.9306404604686</v>
      </c>
      <c r="E40" s="5">
        <v>1152.7458015153518</v>
      </c>
      <c r="F40" s="5">
        <v>878.71182543184705</v>
      </c>
      <c r="G40" s="5">
        <v>2738.6856600590509</v>
      </c>
      <c r="H40" s="5">
        <v>909.02623015203176</v>
      </c>
      <c r="I40" s="5">
        <v>1058.7801873595506</v>
      </c>
      <c r="J40" s="5">
        <v>1506.5117718318929</v>
      </c>
      <c r="K40" s="5">
        <v>2701.4848255239908</v>
      </c>
      <c r="L40" s="5">
        <v>3312.3184025368118</v>
      </c>
      <c r="M40" s="5">
        <v>5294.6502004542535</v>
      </c>
      <c r="N40" s="5">
        <v>19336.432308485975</v>
      </c>
      <c r="O40" s="5">
        <v>12207.67561787548</v>
      </c>
      <c r="P40" s="5">
        <v>22702.865293267412</v>
      </c>
      <c r="Q40" s="5">
        <v>28298.44026965557</v>
      </c>
      <c r="R40" s="5">
        <v>30126.930400972302</v>
      </c>
      <c r="S40" s="5">
        <v>247767.38021619344</v>
      </c>
      <c r="T40" s="5">
        <v>71922.179443858608</v>
      </c>
      <c r="U40" s="5">
        <v>227590.03545137425</v>
      </c>
      <c r="V40" s="5">
        <v>418731.89445847337</v>
      </c>
      <c r="W40" s="5">
        <v>266622.74523123278</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267183.95558510162</v>
      </c>
      <c r="D45" s="17">
        <v>274913.35580855928</v>
      </c>
      <c r="E45" s="17">
        <v>272934.47303459578</v>
      </c>
      <c r="F45" s="17">
        <v>264680.53042844363</v>
      </c>
      <c r="G45" s="17">
        <v>251113.91351937669</v>
      </c>
      <c r="H45" s="17">
        <v>237323.72859576912</v>
      </c>
      <c r="I45" s="17">
        <v>255705.53480661975</v>
      </c>
      <c r="J45" s="17">
        <v>231862.83250415535</v>
      </c>
      <c r="K45" s="17">
        <v>216212.70592644296</v>
      </c>
      <c r="L45" s="17">
        <v>216320.85233634149</v>
      </c>
      <c r="M45" s="17">
        <v>186077.30872940394</v>
      </c>
      <c r="N45" s="17">
        <v>364438.30939187395</v>
      </c>
      <c r="O45" s="17">
        <v>339610.0183534362</v>
      </c>
      <c r="P45" s="17">
        <v>290837.43203889095</v>
      </c>
      <c r="Q45" s="17">
        <v>272925.28661605198</v>
      </c>
      <c r="R45" s="17">
        <v>249845.33409501254</v>
      </c>
      <c r="S45" s="17">
        <v>627538.16176527995</v>
      </c>
      <c r="T45" s="17">
        <v>438887.81213278364</v>
      </c>
      <c r="U45" s="17">
        <v>395019.8499953436</v>
      </c>
      <c r="V45" s="17">
        <v>596521.35607141454</v>
      </c>
      <c r="W45" s="17">
        <v>431269.71291919611</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152746.28666020193</v>
      </c>
      <c r="D50" s="5">
        <v>162278.09462422348</v>
      </c>
      <c r="E50" s="5">
        <v>137157.35041565614</v>
      </c>
      <c r="F50" s="5">
        <v>144594.98279337952</v>
      </c>
      <c r="G50" s="5">
        <v>139069.07025365994</v>
      </c>
      <c r="H50" s="5">
        <v>141993.73869276702</v>
      </c>
      <c r="I50" s="5">
        <v>156198.8048933633</v>
      </c>
      <c r="J50" s="5">
        <v>168311.9170186093</v>
      </c>
      <c r="K50" s="5">
        <v>164370.13134029912</v>
      </c>
      <c r="L50" s="5">
        <v>179773.85629598188</v>
      </c>
      <c r="M50" s="5">
        <v>159597.15540906042</v>
      </c>
      <c r="N50" s="5">
        <v>381247.75441481866</v>
      </c>
      <c r="O50" s="5">
        <v>347352.53603885102</v>
      </c>
      <c r="P50" s="5">
        <v>333813.21207797073</v>
      </c>
      <c r="Q50" s="5">
        <v>168642.45314491165</v>
      </c>
      <c r="R50" s="5">
        <v>178826.82551378984</v>
      </c>
      <c r="S50" s="5">
        <v>0</v>
      </c>
      <c r="T50" s="5">
        <v>0</v>
      </c>
      <c r="U50" s="5">
        <v>0</v>
      </c>
      <c r="V50" s="5">
        <v>0</v>
      </c>
      <c r="W50" s="5">
        <v>0</v>
      </c>
    </row>
    <row r="51" spans="1:23">
      <c r="A51" s="6" t="s">
        <v>147</v>
      </c>
      <c r="B51" s="6" t="s">
        <v>116</v>
      </c>
      <c r="C51" s="5">
        <v>5498.2032121835437</v>
      </c>
      <c r="D51" s="5">
        <v>6513.9660409868375</v>
      </c>
      <c r="E51" s="5">
        <v>10429.040703312738</v>
      </c>
      <c r="F51" s="5">
        <v>11228.550123564204</v>
      </c>
      <c r="G51" s="5">
        <v>11682.201805294309</v>
      </c>
      <c r="H51" s="5">
        <v>10177.666489674171</v>
      </c>
      <c r="I51" s="5">
        <v>12127.516810819259</v>
      </c>
      <c r="J51" s="5">
        <v>13343.732483630907</v>
      </c>
      <c r="K51" s="5">
        <v>13460.364649464631</v>
      </c>
      <c r="L51" s="5">
        <v>15231.609324246903</v>
      </c>
      <c r="M51" s="5">
        <v>12887.631089831963</v>
      </c>
      <c r="N51" s="5">
        <v>79108.031365039846</v>
      </c>
      <c r="O51" s="5">
        <v>75195.196751966345</v>
      </c>
      <c r="P51" s="5">
        <v>70572.351554526496</v>
      </c>
      <c r="Q51" s="5">
        <v>83273.229544741946</v>
      </c>
      <c r="R51" s="5">
        <v>85034.780246004331</v>
      </c>
      <c r="S51" s="5">
        <v>284666.13685780921</v>
      </c>
      <c r="T51" s="5">
        <v>229222.57047345981</v>
      </c>
      <c r="U51" s="5">
        <v>231243.51765862948</v>
      </c>
      <c r="V51" s="5">
        <v>360408.50665375637</v>
      </c>
      <c r="W51" s="5">
        <v>249008.88581418784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158244.48987238549</v>
      </c>
      <c r="D56" s="17">
        <v>168792.0606652103</v>
      </c>
      <c r="E56" s="17">
        <v>147586.39111896887</v>
      </c>
      <c r="F56" s="17">
        <v>155823.53291694372</v>
      </c>
      <c r="G56" s="17">
        <v>150751.27205895426</v>
      </c>
      <c r="H56" s="17">
        <v>152171.40518244117</v>
      </c>
      <c r="I56" s="17">
        <v>168326.32170418254</v>
      </c>
      <c r="J56" s="17">
        <v>181655.64950224021</v>
      </c>
      <c r="K56" s="17">
        <v>177830.49598976376</v>
      </c>
      <c r="L56" s="17">
        <v>195005.46562022879</v>
      </c>
      <c r="M56" s="17">
        <v>172484.78649889238</v>
      </c>
      <c r="N56" s="17">
        <v>460355.78577985847</v>
      </c>
      <c r="O56" s="17">
        <v>422547.73279081739</v>
      </c>
      <c r="P56" s="17">
        <v>404385.56363249721</v>
      </c>
      <c r="Q56" s="17">
        <v>251915.68268965359</v>
      </c>
      <c r="R56" s="17">
        <v>263861.60575979418</v>
      </c>
      <c r="S56" s="17">
        <v>284666.13685780921</v>
      </c>
      <c r="T56" s="17">
        <v>229222.57047345981</v>
      </c>
      <c r="U56" s="17">
        <v>231243.51765862948</v>
      </c>
      <c r="V56" s="17">
        <v>360408.50665375637</v>
      </c>
      <c r="W56" s="17">
        <v>249008.88581418784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1963956.3477801674</v>
      </c>
      <c r="D4" s="5">
        <v>1923702.2404279136</v>
      </c>
      <c r="E4" s="5">
        <v>2055526.673542968</v>
      </c>
      <c r="F4" s="5">
        <v>1968530.7275721121</v>
      </c>
      <c r="G4" s="5">
        <v>1898341.5768731642</v>
      </c>
      <c r="H4" s="5">
        <v>1838214.3319978653</v>
      </c>
      <c r="I4" s="5">
        <v>2038080.5174694266</v>
      </c>
      <c r="J4" s="5">
        <v>1866390.8238040712</v>
      </c>
      <c r="K4" s="5">
        <v>1816114.816649494</v>
      </c>
      <c r="L4" s="5">
        <v>1968946.0826281689</v>
      </c>
      <c r="M4" s="5">
        <v>1950995.6541274423</v>
      </c>
      <c r="N4" s="5">
        <v>1646685.998433264</v>
      </c>
      <c r="O4" s="5">
        <v>1681054.1990159578</v>
      </c>
      <c r="P4" s="5">
        <v>1697799.727708684</v>
      </c>
      <c r="Q4" s="5">
        <v>1023022.1317189834</v>
      </c>
      <c r="R4" s="5">
        <v>913097.30015669903</v>
      </c>
      <c r="S4" s="5">
        <v>749156.16068828036</v>
      </c>
      <c r="T4" s="5">
        <v>741763.30098679091</v>
      </c>
      <c r="U4" s="5">
        <v>770451.82626995223</v>
      </c>
      <c r="V4" s="5">
        <v>751096.6100905576</v>
      </c>
      <c r="W4" s="5">
        <v>712406.29150392942</v>
      </c>
      <c r="X4" s="19"/>
    </row>
    <row r="5" spans="1:24">
      <c r="A5" s="6" t="s">
        <v>77</v>
      </c>
      <c r="B5" s="6" t="s">
        <v>114</v>
      </c>
      <c r="C5" s="5">
        <v>260896.41528198743</v>
      </c>
      <c r="D5" s="5">
        <v>274837.57338718639</v>
      </c>
      <c r="E5" s="5">
        <v>273530.73657880863</v>
      </c>
      <c r="F5" s="5">
        <v>277405.29261651193</v>
      </c>
      <c r="G5" s="5">
        <v>272617.40703838121</v>
      </c>
      <c r="H5" s="5">
        <v>256402.30342820784</v>
      </c>
      <c r="I5" s="5">
        <v>269950.84909117356</v>
      </c>
      <c r="J5" s="5">
        <v>249091.90431031221</v>
      </c>
      <c r="K5" s="5">
        <v>225173.03492217453</v>
      </c>
      <c r="L5" s="5">
        <v>218670.13764091875</v>
      </c>
      <c r="M5" s="5">
        <v>187854.65561674791</v>
      </c>
      <c r="N5" s="5">
        <v>168698.67231719481</v>
      </c>
      <c r="O5" s="5">
        <v>172278.23464546382</v>
      </c>
      <c r="P5" s="5">
        <v>171241.32049732172</v>
      </c>
      <c r="Q5" s="5">
        <v>180577.99833696621</v>
      </c>
      <c r="R5" s="5">
        <v>179945.71358955276</v>
      </c>
      <c r="S5" s="5">
        <v>174644.95096272041</v>
      </c>
      <c r="T5" s="5">
        <v>178099.06967498554</v>
      </c>
      <c r="U5" s="5">
        <v>181909.93206136554</v>
      </c>
      <c r="V5" s="5">
        <v>177088.37753562676</v>
      </c>
      <c r="W5" s="5">
        <v>176381.99219189488</v>
      </c>
      <c r="X5" s="19"/>
    </row>
    <row r="6" spans="1:24">
      <c r="A6" s="6" t="s">
        <v>77</v>
      </c>
      <c r="B6" s="6" t="s">
        <v>115</v>
      </c>
      <c r="C6" s="5">
        <v>237815.08179210513</v>
      </c>
      <c r="D6" s="5">
        <v>246250.94677968914</v>
      </c>
      <c r="E6" s="5">
        <v>236669.69959926096</v>
      </c>
      <c r="F6" s="5">
        <v>134451.30560623709</v>
      </c>
      <c r="G6" s="5">
        <v>137748.06173014193</v>
      </c>
      <c r="H6" s="5">
        <v>140090.37046596556</v>
      </c>
      <c r="I6" s="5">
        <v>141708.82033194558</v>
      </c>
      <c r="J6" s="5">
        <v>139723.85523071612</v>
      </c>
      <c r="K6" s="5">
        <v>141734.74007177132</v>
      </c>
      <c r="L6" s="5">
        <v>144356.66935652058</v>
      </c>
      <c r="M6" s="5">
        <v>147688.85382378829</v>
      </c>
      <c r="N6" s="5">
        <v>304750.93610867584</v>
      </c>
      <c r="O6" s="5">
        <v>239113.36294022042</v>
      </c>
      <c r="P6" s="5">
        <v>194018.01120026514</v>
      </c>
      <c r="Q6" s="5">
        <v>399487.12993011711</v>
      </c>
      <c r="R6" s="5">
        <v>209715.34904804124</v>
      </c>
      <c r="S6" s="5">
        <v>447975.63520673243</v>
      </c>
      <c r="T6" s="5">
        <v>291947.67484939622</v>
      </c>
      <c r="U6" s="5">
        <v>255616.34356764751</v>
      </c>
      <c r="V6" s="5">
        <v>364257.90805857698</v>
      </c>
      <c r="W6" s="5">
        <v>231640.0597814176</v>
      </c>
      <c r="X6" s="19"/>
    </row>
    <row r="7" spans="1:24">
      <c r="A7" s="6" t="s">
        <v>77</v>
      </c>
      <c r="B7" s="6" t="s">
        <v>116</v>
      </c>
      <c r="C7" s="5">
        <v>10454.794595094225</v>
      </c>
      <c r="D7" s="5">
        <v>8417.0058409932535</v>
      </c>
      <c r="E7" s="5">
        <v>13873.070305312604</v>
      </c>
      <c r="F7" s="5">
        <v>6152.18145194522</v>
      </c>
      <c r="G7" s="5">
        <v>3366.4734857255121</v>
      </c>
      <c r="H7" s="5">
        <v>1001.0768843266408</v>
      </c>
      <c r="I7" s="5">
        <v>959.59573940745861</v>
      </c>
      <c r="J7" s="5">
        <v>3746.6094724097952</v>
      </c>
      <c r="K7" s="5">
        <v>4747.4475735801288</v>
      </c>
      <c r="L7" s="5">
        <v>4354.677052453565</v>
      </c>
      <c r="M7" s="5">
        <v>9314.9119055556512</v>
      </c>
      <c r="N7" s="5">
        <v>30626.081797927756</v>
      </c>
      <c r="O7" s="5">
        <v>15403.830400152508</v>
      </c>
      <c r="P7" s="5">
        <v>19857.066141938507</v>
      </c>
      <c r="Q7" s="5">
        <v>61323.316720355164</v>
      </c>
      <c r="R7" s="5">
        <v>29772.499186699381</v>
      </c>
      <c r="S7" s="5">
        <v>183655.27386886106</v>
      </c>
      <c r="T7" s="5">
        <v>84091.813172939728</v>
      </c>
      <c r="U7" s="5">
        <v>54298.407180483562</v>
      </c>
      <c r="V7" s="5">
        <v>147148.46323528569</v>
      </c>
      <c r="W7" s="5">
        <v>40446.989095913006</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2473122.6394493543</v>
      </c>
      <c r="D12" s="17">
        <v>2453207.7664357824</v>
      </c>
      <c r="E12" s="17">
        <v>2579600.1800263501</v>
      </c>
      <c r="F12" s="17">
        <v>2386539.5072468063</v>
      </c>
      <c r="G12" s="17">
        <v>2312073.5191274127</v>
      </c>
      <c r="H12" s="17">
        <v>2235708.0827763653</v>
      </c>
      <c r="I12" s="17">
        <v>2450699.7826319532</v>
      </c>
      <c r="J12" s="17">
        <v>2258953.1928175092</v>
      </c>
      <c r="K12" s="17">
        <v>2187770.0392170199</v>
      </c>
      <c r="L12" s="17">
        <v>2336327.5666780621</v>
      </c>
      <c r="M12" s="17">
        <v>2295854.0754735344</v>
      </c>
      <c r="N12" s="17">
        <v>2150761.6886570621</v>
      </c>
      <c r="O12" s="17">
        <v>2107849.6270017945</v>
      </c>
      <c r="P12" s="17">
        <v>2082916.1255482093</v>
      </c>
      <c r="Q12" s="17">
        <v>1664410.5767064218</v>
      </c>
      <c r="R12" s="17">
        <v>1332530.8619809924</v>
      </c>
      <c r="S12" s="17">
        <v>1555432.0207265944</v>
      </c>
      <c r="T12" s="17">
        <v>1295901.8586841123</v>
      </c>
      <c r="U12" s="17">
        <v>1262276.5090794489</v>
      </c>
      <c r="V12" s="17">
        <v>1439591.3589200471</v>
      </c>
      <c r="W12" s="17">
        <v>1160875.3325731549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984176.96827156877</v>
      </c>
      <c r="D15" s="5">
        <v>986060.32127942925</v>
      </c>
      <c r="E15" s="5">
        <v>1037217.7502571346</v>
      </c>
      <c r="F15" s="5">
        <v>961292.6641757671</v>
      </c>
      <c r="G15" s="5">
        <v>935751.78386034258</v>
      </c>
      <c r="H15" s="5">
        <v>901271.74483009439</v>
      </c>
      <c r="I15" s="5">
        <v>1123147.2634774195</v>
      </c>
      <c r="J15" s="5">
        <v>1044931.4861046543</v>
      </c>
      <c r="K15" s="5">
        <v>1003836.3652883578</v>
      </c>
      <c r="L15" s="5">
        <v>1129185.3710595323</v>
      </c>
      <c r="M15" s="5">
        <v>1121739.4750028057</v>
      </c>
      <c r="N15" s="5">
        <v>718297.39022175898</v>
      </c>
      <c r="O15" s="5">
        <v>728820.2678481302</v>
      </c>
      <c r="P15" s="5">
        <v>735271.04445751919</v>
      </c>
      <c r="Q15" s="5">
        <v>273255.02732876205</v>
      </c>
      <c r="R15" s="5">
        <v>273242.39960632357</v>
      </c>
      <c r="S15" s="5">
        <v>281138.268509196</v>
      </c>
      <c r="T15" s="5">
        <v>272169.64698373759</v>
      </c>
      <c r="U15" s="5">
        <v>284089.46330190403</v>
      </c>
      <c r="V15" s="5">
        <v>278828.38947198843</v>
      </c>
      <c r="W15" s="5">
        <v>255873.62116196088</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2238.7848305651883</v>
      </c>
      <c r="D17" s="5">
        <v>2370.9646649140559</v>
      </c>
      <c r="E17" s="5">
        <v>7237.1704283699773</v>
      </c>
      <c r="F17" s="5">
        <v>4479.9902503439562</v>
      </c>
      <c r="G17" s="5">
        <v>4729.1395176594497</v>
      </c>
      <c r="H17" s="5">
        <v>4971.9881164880726</v>
      </c>
      <c r="I17" s="5">
        <v>5086.8129680751599</v>
      </c>
      <c r="J17" s="5">
        <v>5259.3713613829223</v>
      </c>
      <c r="K17" s="5">
        <v>5400.0532156881764</v>
      </c>
      <c r="L17" s="5">
        <v>5607.8925885461094</v>
      </c>
      <c r="M17" s="5">
        <v>5809.6439204143971</v>
      </c>
      <c r="N17" s="5">
        <v>47671.967589515923</v>
      </c>
      <c r="O17" s="5">
        <v>23636.57475483913</v>
      </c>
      <c r="P17" s="5">
        <v>17821.910296094436</v>
      </c>
      <c r="Q17" s="5">
        <v>94342.360234732332</v>
      </c>
      <c r="R17" s="5">
        <v>26897.465732382771</v>
      </c>
      <c r="S17" s="5">
        <v>129808.21836676345</v>
      </c>
      <c r="T17" s="5">
        <v>85137.77896803098</v>
      </c>
      <c r="U17" s="5">
        <v>75436.979808488933</v>
      </c>
      <c r="V17" s="5">
        <v>131907.86637954263</v>
      </c>
      <c r="W17" s="5">
        <v>66773.499968486154</v>
      </c>
    </row>
    <row r="18" spans="1:23">
      <c r="A18" s="6" t="s">
        <v>128</v>
      </c>
      <c r="B18" s="6" t="s">
        <v>116</v>
      </c>
      <c r="C18" s="5">
        <v>1417.1326499966563</v>
      </c>
      <c r="D18" s="5">
        <v>109.96566454619361</v>
      </c>
      <c r="E18" s="5">
        <v>1882.2224677184208</v>
      </c>
      <c r="F18" s="5">
        <v>2875.3193843174813</v>
      </c>
      <c r="G18" s="5">
        <v>10.606671961149699</v>
      </c>
      <c r="H18" s="5">
        <v>0</v>
      </c>
      <c r="I18" s="5">
        <v>0</v>
      </c>
      <c r="J18" s="5">
        <v>82.1774498444844</v>
      </c>
      <c r="K18" s="5">
        <v>1059.6873410632131</v>
      </c>
      <c r="L18" s="5">
        <v>351.27969634826479</v>
      </c>
      <c r="M18" s="5">
        <v>2336.7764378776055</v>
      </c>
      <c r="N18" s="5">
        <v>6325.0923171596387</v>
      </c>
      <c r="O18" s="5">
        <v>2530.7992765729323</v>
      </c>
      <c r="P18" s="5">
        <v>3611.0938426833663</v>
      </c>
      <c r="Q18" s="5">
        <v>13422.504989289226</v>
      </c>
      <c r="R18" s="5">
        <v>11453.734897857457</v>
      </c>
      <c r="S18" s="5">
        <v>47145.589893795324</v>
      </c>
      <c r="T18" s="5">
        <v>22997.496965378054</v>
      </c>
      <c r="U18" s="5">
        <v>11164.676019801436</v>
      </c>
      <c r="V18" s="5">
        <v>35200.445849298158</v>
      </c>
      <c r="W18" s="5">
        <v>7407.8878415368508</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987832.88575213065</v>
      </c>
      <c r="D23" s="17">
        <v>988541.25160888955</v>
      </c>
      <c r="E23" s="17">
        <v>1046337.143153223</v>
      </c>
      <c r="F23" s="17">
        <v>968647.97381042852</v>
      </c>
      <c r="G23" s="17">
        <v>940491.53004996316</v>
      </c>
      <c r="H23" s="17">
        <v>906243.73294658249</v>
      </c>
      <c r="I23" s="17">
        <v>1128234.0764454948</v>
      </c>
      <c r="J23" s="17">
        <v>1050273.0349158817</v>
      </c>
      <c r="K23" s="17">
        <v>1010296.1058451092</v>
      </c>
      <c r="L23" s="17">
        <v>1135144.5433444267</v>
      </c>
      <c r="M23" s="17">
        <v>1129885.8953610978</v>
      </c>
      <c r="N23" s="17">
        <v>772294.45012843458</v>
      </c>
      <c r="O23" s="17">
        <v>754987.64187954227</v>
      </c>
      <c r="P23" s="17">
        <v>756704.04859629704</v>
      </c>
      <c r="Q23" s="17">
        <v>381019.8925527836</v>
      </c>
      <c r="R23" s="17">
        <v>311593.60023656383</v>
      </c>
      <c r="S23" s="17">
        <v>458092.07676975476</v>
      </c>
      <c r="T23" s="17">
        <v>380304.92291714664</v>
      </c>
      <c r="U23" s="17">
        <v>370691.11913019436</v>
      </c>
      <c r="V23" s="17">
        <v>445936.7017008292</v>
      </c>
      <c r="W23" s="17">
        <v>330055.00897198386</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979779.37950859859</v>
      </c>
      <c r="D26" s="5">
        <v>937641.91914848459</v>
      </c>
      <c r="E26" s="5">
        <v>1018308.9232858332</v>
      </c>
      <c r="F26" s="5">
        <v>1007238.0633963448</v>
      </c>
      <c r="G26" s="5">
        <v>962589.7930128217</v>
      </c>
      <c r="H26" s="5">
        <v>936942.58716777095</v>
      </c>
      <c r="I26" s="5">
        <v>914933.25399200665</v>
      </c>
      <c r="J26" s="5">
        <v>821459.33769941702</v>
      </c>
      <c r="K26" s="5">
        <v>812278.45136113593</v>
      </c>
      <c r="L26" s="5">
        <v>839760.71156863659</v>
      </c>
      <c r="M26" s="5">
        <v>829256.17912463658</v>
      </c>
      <c r="N26" s="5">
        <v>928388.60821150511</v>
      </c>
      <c r="O26" s="5">
        <v>952233.93116782734</v>
      </c>
      <c r="P26" s="5">
        <v>962528.68325116474</v>
      </c>
      <c r="Q26" s="5">
        <v>749767.10439022142</v>
      </c>
      <c r="R26" s="5">
        <v>639854.90055037558</v>
      </c>
      <c r="S26" s="5">
        <v>468017.89217908442</v>
      </c>
      <c r="T26" s="5">
        <v>469593.65400305332</v>
      </c>
      <c r="U26" s="5">
        <v>486362.3629680482</v>
      </c>
      <c r="V26" s="5">
        <v>472268.22061856912</v>
      </c>
      <c r="W26" s="5">
        <v>456532.67034196854</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79796.972266611163</v>
      </c>
      <c r="D28" s="5">
        <v>80105.809368862479</v>
      </c>
      <c r="E28" s="5">
        <v>90807.804028825674</v>
      </c>
      <c r="F28" s="5">
        <v>88127.579677649061</v>
      </c>
      <c r="G28" s="5">
        <v>88532.923105628812</v>
      </c>
      <c r="H28" s="5">
        <v>88928.015913255076</v>
      </c>
      <c r="I28" s="5">
        <v>89336.302428335941</v>
      </c>
      <c r="J28" s="5">
        <v>85194.548612531173</v>
      </c>
      <c r="K28" s="5">
        <v>85307.853932930564</v>
      </c>
      <c r="L28" s="5">
        <v>85475.247992737248</v>
      </c>
      <c r="M28" s="5">
        <v>85859.543244819186</v>
      </c>
      <c r="N28" s="5">
        <v>118706.41973422052</v>
      </c>
      <c r="O28" s="5">
        <v>99709.314794456717</v>
      </c>
      <c r="P28" s="5">
        <v>95817.055662290004</v>
      </c>
      <c r="Q28" s="5">
        <v>173007.3629429515</v>
      </c>
      <c r="R28" s="5">
        <v>126972.96106985089</v>
      </c>
      <c r="S28" s="5">
        <v>268140.14046702842</v>
      </c>
      <c r="T28" s="5">
        <v>190582.40452887732</v>
      </c>
      <c r="U28" s="5">
        <v>180179.36375915856</v>
      </c>
      <c r="V28" s="5">
        <v>232350.04167903442</v>
      </c>
      <c r="W28" s="5">
        <v>164866.55981293149</v>
      </c>
    </row>
    <row r="29" spans="1:23">
      <c r="A29" s="6" t="s">
        <v>145</v>
      </c>
      <c r="B29" s="6" t="s">
        <v>116</v>
      </c>
      <c r="C29" s="5">
        <v>284.86844396047888</v>
      </c>
      <c r="D29" s="5">
        <v>66.99744920088132</v>
      </c>
      <c r="E29" s="5">
        <v>376.6336165430377</v>
      </c>
      <c r="F29" s="5">
        <v>1703.4777420141331</v>
      </c>
      <c r="G29" s="5">
        <v>253.94340067686508</v>
      </c>
      <c r="H29" s="5">
        <v>59.609124322294804</v>
      </c>
      <c r="I29" s="5">
        <v>15.098577557934579</v>
      </c>
      <c r="J29" s="5">
        <v>2081.682078518139</v>
      </c>
      <c r="K29" s="5">
        <v>932.2689299094252</v>
      </c>
      <c r="L29" s="5">
        <v>1621.687950945889</v>
      </c>
      <c r="M29" s="5">
        <v>220.94934500478078</v>
      </c>
      <c r="N29" s="5">
        <v>2816.3793457206975</v>
      </c>
      <c r="O29" s="5">
        <v>1474.8109293671303</v>
      </c>
      <c r="P29" s="5">
        <v>2993.707575823867</v>
      </c>
      <c r="Q29" s="5">
        <v>3063.1562058681343</v>
      </c>
      <c r="R29" s="5">
        <v>4938.8721439191604</v>
      </c>
      <c r="S29" s="5">
        <v>23225.606075680964</v>
      </c>
      <c r="T29" s="5">
        <v>17802.598911279169</v>
      </c>
      <c r="U29" s="5">
        <v>5371.0507974235579</v>
      </c>
      <c r="V29" s="5">
        <v>20791.289480170952</v>
      </c>
      <c r="W29" s="5">
        <v>2981.9161192986776</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1059861.2202191702</v>
      </c>
      <c r="D34" s="17">
        <v>1017814.7259665478</v>
      </c>
      <c r="E34" s="17">
        <v>1109493.3609312021</v>
      </c>
      <c r="F34" s="17">
        <v>1097069.120816008</v>
      </c>
      <c r="G34" s="17">
        <v>1051376.6595191273</v>
      </c>
      <c r="H34" s="17">
        <v>1025930.2122053483</v>
      </c>
      <c r="I34" s="17">
        <v>1004284.6549979005</v>
      </c>
      <c r="J34" s="17">
        <v>908735.56839046627</v>
      </c>
      <c r="K34" s="17">
        <v>898518.57422397588</v>
      </c>
      <c r="L34" s="17">
        <v>926857.64751231973</v>
      </c>
      <c r="M34" s="17">
        <v>915336.67171446048</v>
      </c>
      <c r="N34" s="17">
        <v>1049911.4072914463</v>
      </c>
      <c r="O34" s="17">
        <v>1053418.0568916511</v>
      </c>
      <c r="P34" s="17">
        <v>1061339.4464892787</v>
      </c>
      <c r="Q34" s="17">
        <v>925837.62353904103</v>
      </c>
      <c r="R34" s="17">
        <v>771766.73376414552</v>
      </c>
      <c r="S34" s="17">
        <v>759383.63872179377</v>
      </c>
      <c r="T34" s="17">
        <v>677978.65744320978</v>
      </c>
      <c r="U34" s="17">
        <v>671912.77752463031</v>
      </c>
      <c r="V34" s="17">
        <v>725409.55177777447</v>
      </c>
      <c r="W34" s="17">
        <v>624381.14627419866</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260896.41528198743</v>
      </c>
      <c r="D38" s="5">
        <v>274837.57338718639</v>
      </c>
      <c r="E38" s="5">
        <v>273530.73657880863</v>
      </c>
      <c r="F38" s="5">
        <v>277405.29261651193</v>
      </c>
      <c r="G38" s="5">
        <v>272617.40703838121</v>
      </c>
      <c r="H38" s="5">
        <v>256402.30342820784</v>
      </c>
      <c r="I38" s="5">
        <v>269950.84909117356</v>
      </c>
      <c r="J38" s="5">
        <v>249091.90431031221</v>
      </c>
      <c r="K38" s="5">
        <v>225173.03492217453</v>
      </c>
      <c r="L38" s="5">
        <v>218670.13764091875</v>
      </c>
      <c r="M38" s="5">
        <v>187854.65561674791</v>
      </c>
      <c r="N38" s="5">
        <v>168698.67231719481</v>
      </c>
      <c r="O38" s="5">
        <v>172278.23464546382</v>
      </c>
      <c r="P38" s="5">
        <v>171241.32049732172</v>
      </c>
      <c r="Q38" s="5">
        <v>180577.99833696621</v>
      </c>
      <c r="R38" s="5">
        <v>179945.71358955276</v>
      </c>
      <c r="S38" s="5">
        <v>174644.95096272041</v>
      </c>
      <c r="T38" s="5">
        <v>178099.06967498554</v>
      </c>
      <c r="U38" s="5">
        <v>181909.93206136554</v>
      </c>
      <c r="V38" s="5">
        <v>177088.37753562676</v>
      </c>
      <c r="W38" s="5">
        <v>176381.99219189488</v>
      </c>
    </row>
    <row r="39" spans="1:23">
      <c r="A39" s="6" t="s">
        <v>146</v>
      </c>
      <c r="B39" s="6" t="s">
        <v>115</v>
      </c>
      <c r="C39" s="5">
        <v>3033.038036914259</v>
      </c>
      <c r="D39" s="5">
        <v>1493.2419209770239</v>
      </c>
      <c r="E39" s="5">
        <v>1430.1337760444405</v>
      </c>
      <c r="F39" s="5">
        <v>770.17531787308053</v>
      </c>
      <c r="G39" s="5">
        <v>1070.3934863665859</v>
      </c>
      <c r="H39" s="5">
        <v>491.94290481795917</v>
      </c>
      <c r="I39" s="5">
        <v>510.75524029189768</v>
      </c>
      <c r="J39" s="5">
        <v>870.06060827216857</v>
      </c>
      <c r="K39" s="5">
        <v>1304.5250456987787</v>
      </c>
      <c r="L39" s="5">
        <v>1597.4956336689559</v>
      </c>
      <c r="M39" s="5">
        <v>2449.9837334921572</v>
      </c>
      <c r="N39" s="5">
        <v>6417.4604664380076</v>
      </c>
      <c r="O39" s="5">
        <v>5692.315000260538</v>
      </c>
      <c r="P39" s="5">
        <v>7272.5618335899289</v>
      </c>
      <c r="Q39" s="5">
        <v>11890.305051261706</v>
      </c>
      <c r="R39" s="5">
        <v>5005.8398539823174</v>
      </c>
      <c r="S39" s="5">
        <v>50027.2763729406</v>
      </c>
      <c r="T39" s="5">
        <v>16227.491352487958</v>
      </c>
      <c r="U39" s="5">
        <v>0</v>
      </c>
      <c r="V39" s="5">
        <v>0</v>
      </c>
      <c r="W39" s="5">
        <v>0</v>
      </c>
    </row>
    <row r="40" spans="1:23">
      <c r="A40" s="6" t="s">
        <v>146</v>
      </c>
      <c r="B40" s="6" t="s">
        <v>116</v>
      </c>
      <c r="C40" s="5">
        <v>3254.5902893640086</v>
      </c>
      <c r="D40" s="5">
        <v>1727.7093836748261</v>
      </c>
      <c r="E40" s="5">
        <v>1151.3428698191597</v>
      </c>
      <c r="F40" s="5">
        <v>872.44060319271853</v>
      </c>
      <c r="G40" s="5">
        <v>1981.3107769695389</v>
      </c>
      <c r="H40" s="5">
        <v>475.20990230264175</v>
      </c>
      <c r="I40" s="5">
        <v>485.68514555375054</v>
      </c>
      <c r="J40" s="5">
        <v>944.84287358105598</v>
      </c>
      <c r="K40" s="5">
        <v>1721.2656544076544</v>
      </c>
      <c r="L40" s="5">
        <v>1307.8400421288038</v>
      </c>
      <c r="M40" s="5">
        <v>4376.8356146825181</v>
      </c>
      <c r="N40" s="5">
        <v>6127.6073417194812</v>
      </c>
      <c r="O40" s="5">
        <v>2136.4570895766233</v>
      </c>
      <c r="P40" s="5">
        <v>3413.703026405658</v>
      </c>
      <c r="Q40" s="5">
        <v>12480.837059875828</v>
      </c>
      <c r="R40" s="5">
        <v>5054.1720987402186</v>
      </c>
      <c r="S40" s="5">
        <v>48917.615838778212</v>
      </c>
      <c r="T40" s="5">
        <v>16217.331330278988</v>
      </c>
      <c r="U40" s="5">
        <v>10798.681058697248</v>
      </c>
      <c r="V40" s="5">
        <v>29679.30939429428</v>
      </c>
      <c r="W40" s="5">
        <v>7667.3244665542152</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267184.0436082657</v>
      </c>
      <c r="D45" s="17">
        <v>278058.52469183825</v>
      </c>
      <c r="E45" s="17">
        <v>276112.21322467219</v>
      </c>
      <c r="F45" s="17">
        <v>279047.90853757772</v>
      </c>
      <c r="G45" s="17">
        <v>275669.11130171735</v>
      </c>
      <c r="H45" s="17">
        <v>257369.45623532846</v>
      </c>
      <c r="I45" s="17">
        <v>270947.28947701916</v>
      </c>
      <c r="J45" s="17">
        <v>250906.80779216543</v>
      </c>
      <c r="K45" s="17">
        <v>228198.82562228094</v>
      </c>
      <c r="L45" s="17">
        <v>221575.47331671653</v>
      </c>
      <c r="M45" s="17">
        <v>194681.47496492259</v>
      </c>
      <c r="N45" s="17">
        <v>181243.74012535228</v>
      </c>
      <c r="O45" s="17">
        <v>180107.00673530099</v>
      </c>
      <c r="P45" s="17">
        <v>181927.58535731729</v>
      </c>
      <c r="Q45" s="17">
        <v>204949.14044810375</v>
      </c>
      <c r="R45" s="17">
        <v>190005.72554227529</v>
      </c>
      <c r="S45" s="17">
        <v>273589.84317443921</v>
      </c>
      <c r="T45" s="17">
        <v>210543.89235775248</v>
      </c>
      <c r="U45" s="17">
        <v>192708.6131200628</v>
      </c>
      <c r="V45" s="17">
        <v>206767.68692992104</v>
      </c>
      <c r="W45" s="17">
        <v>184049.3166584491</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152746.28665801452</v>
      </c>
      <c r="D50" s="5">
        <v>162280.93082493555</v>
      </c>
      <c r="E50" s="5">
        <v>137194.59136602085</v>
      </c>
      <c r="F50" s="5">
        <v>41073.560360370975</v>
      </c>
      <c r="G50" s="5">
        <v>43415.605620487077</v>
      </c>
      <c r="H50" s="5">
        <v>45698.423531404449</v>
      </c>
      <c r="I50" s="5">
        <v>46774.949695242576</v>
      </c>
      <c r="J50" s="5">
        <v>48399.874648529818</v>
      </c>
      <c r="K50" s="5">
        <v>49722.307877453815</v>
      </c>
      <c r="L50" s="5">
        <v>51676.033141568296</v>
      </c>
      <c r="M50" s="5">
        <v>53569.682925062567</v>
      </c>
      <c r="N50" s="5">
        <v>131955.0883185014</v>
      </c>
      <c r="O50" s="5">
        <v>110075.15839066403</v>
      </c>
      <c r="P50" s="5">
        <v>73106.483408290776</v>
      </c>
      <c r="Q50" s="5">
        <v>120247.10170117166</v>
      </c>
      <c r="R50" s="5">
        <v>50839.082391825272</v>
      </c>
      <c r="S50" s="5">
        <v>0</v>
      </c>
      <c r="T50" s="5">
        <v>0</v>
      </c>
      <c r="U50" s="5">
        <v>0</v>
      </c>
      <c r="V50" s="5">
        <v>0</v>
      </c>
      <c r="W50" s="5">
        <v>0</v>
      </c>
    </row>
    <row r="51" spans="1:23">
      <c r="A51" s="6" t="s">
        <v>147</v>
      </c>
      <c r="B51" s="6" t="s">
        <v>116</v>
      </c>
      <c r="C51" s="5">
        <v>5498.2032117730832</v>
      </c>
      <c r="D51" s="5">
        <v>6512.3333435713539</v>
      </c>
      <c r="E51" s="5">
        <v>10462.87135123199</v>
      </c>
      <c r="F51" s="5">
        <v>700.94372242088707</v>
      </c>
      <c r="G51" s="5">
        <v>1120.6126361179579</v>
      </c>
      <c r="H51" s="5">
        <v>466.25785770170421</v>
      </c>
      <c r="I51" s="5">
        <v>458.8120162957735</v>
      </c>
      <c r="J51" s="5">
        <v>637.90707046611703</v>
      </c>
      <c r="K51" s="5">
        <v>1034.2256481998347</v>
      </c>
      <c r="L51" s="5">
        <v>1073.8693630306077</v>
      </c>
      <c r="M51" s="5">
        <v>2380.3505079907459</v>
      </c>
      <c r="N51" s="5">
        <v>15357.002793327942</v>
      </c>
      <c r="O51" s="5">
        <v>9261.7631046358219</v>
      </c>
      <c r="P51" s="5">
        <v>9838.5616970256124</v>
      </c>
      <c r="Q51" s="5">
        <v>32356.818465321969</v>
      </c>
      <c r="R51" s="5">
        <v>8325.7200461825432</v>
      </c>
      <c r="S51" s="5">
        <v>64087.130483519213</v>
      </c>
      <c r="T51" s="5">
        <v>26919.95314687366</v>
      </c>
      <c r="U51" s="5">
        <v>26963.999304561337</v>
      </c>
      <c r="V51" s="5">
        <v>61421.527365034759</v>
      </c>
      <c r="W51" s="5">
        <v>22389.860668523273</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158244.48986978759</v>
      </c>
      <c r="D56" s="17">
        <v>168793.2641685069</v>
      </c>
      <c r="E56" s="17">
        <v>147657.46271725284</v>
      </c>
      <c r="F56" s="17">
        <v>41774.504082791864</v>
      </c>
      <c r="G56" s="17">
        <v>44536.218256605032</v>
      </c>
      <c r="H56" s="17">
        <v>46164.681389106154</v>
      </c>
      <c r="I56" s="17">
        <v>47233.761711538347</v>
      </c>
      <c r="J56" s="17">
        <v>49037.781718995931</v>
      </c>
      <c r="K56" s="17">
        <v>50756.533525653649</v>
      </c>
      <c r="L56" s="17">
        <v>52749.902504598904</v>
      </c>
      <c r="M56" s="17">
        <v>55950.033433053315</v>
      </c>
      <c r="N56" s="17">
        <v>147312.09111182933</v>
      </c>
      <c r="O56" s="17">
        <v>119336.92149529984</v>
      </c>
      <c r="P56" s="17">
        <v>82945.045105316385</v>
      </c>
      <c r="Q56" s="17">
        <v>152603.92016649363</v>
      </c>
      <c r="R56" s="17">
        <v>59164.802438007813</v>
      </c>
      <c r="S56" s="17">
        <v>64087.130483519213</v>
      </c>
      <c r="T56" s="17">
        <v>26919.95314687366</v>
      </c>
      <c r="U56" s="17">
        <v>26963.999304561337</v>
      </c>
      <c r="V56" s="17">
        <v>61421.527365034759</v>
      </c>
      <c r="W56" s="17">
        <v>22389.860668523273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279.33157708731704</v>
      </c>
      <c r="T62" s="5">
        <v>154.43281912987325</v>
      </c>
      <c r="U62" s="5">
        <v>0</v>
      </c>
      <c r="V62" s="5">
        <v>55.891146487540929</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279.33157708731704</v>
      </c>
      <c r="T67" s="17">
        <v>154.43281912987325</v>
      </c>
      <c r="U67" s="17">
        <v>0</v>
      </c>
      <c r="V67" s="17">
        <v>55.891146487540929</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36031.84321456925</v>
      </c>
      <c r="G7" s="5">
        <v>36031.84321456925</v>
      </c>
      <c r="H7" s="5">
        <v>36031.84321456925</v>
      </c>
      <c r="I7" s="5">
        <v>36031.843214570064</v>
      </c>
      <c r="J7" s="5">
        <v>67461.251680136746</v>
      </c>
      <c r="K7" s="5">
        <v>211127.55831398885</v>
      </c>
      <c r="L7" s="5">
        <v>211127.55831398885</v>
      </c>
      <c r="M7" s="5">
        <v>211127.55831398975</v>
      </c>
      <c r="N7" s="5">
        <v>476485.77369857824</v>
      </c>
      <c r="O7" s="5">
        <v>476485.77369857824</v>
      </c>
      <c r="P7" s="5">
        <v>501147.81312593131</v>
      </c>
      <c r="Q7" s="5">
        <v>611773.16719476425</v>
      </c>
      <c r="R7" s="5">
        <v>737868.0419097041</v>
      </c>
      <c r="S7" s="5">
        <v>842521.50441250089</v>
      </c>
      <c r="T7" s="5">
        <v>903277.96492226189</v>
      </c>
      <c r="U7" s="5">
        <v>920752.68229297537</v>
      </c>
      <c r="V7" s="5">
        <v>920752.68229313847</v>
      </c>
      <c r="W7" s="5">
        <v>1001447.5072576007</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10138.753676538196</v>
      </c>
      <c r="H9" s="5">
        <v>10138.753676538196</v>
      </c>
      <c r="I9" s="5">
        <v>10138.753676538427</v>
      </c>
      <c r="J9" s="5">
        <v>10138.753676538196</v>
      </c>
      <c r="K9" s="5">
        <v>10138.753676538196</v>
      </c>
      <c r="L9" s="5">
        <v>25921.768209925107</v>
      </c>
      <c r="M9" s="5">
        <v>78886.430753739434</v>
      </c>
      <c r="N9" s="5">
        <v>157858.9400686461</v>
      </c>
      <c r="O9" s="5">
        <v>196683.70688971088</v>
      </c>
      <c r="P9" s="5">
        <v>295797.80338721315</v>
      </c>
      <c r="Q9" s="5">
        <v>550495.65531406191</v>
      </c>
      <c r="R9" s="5">
        <v>613439.46879662084</v>
      </c>
      <c r="S9" s="5">
        <v>769405.35008112015</v>
      </c>
      <c r="T9" s="5">
        <v>802197.20974601782</v>
      </c>
      <c r="U9" s="5">
        <v>905767.58713520574</v>
      </c>
      <c r="V9" s="5">
        <v>889984.57260193489</v>
      </c>
      <c r="W9" s="5">
        <v>873640.57386358641</v>
      </c>
      <c r="X9" s="19"/>
    </row>
    <row r="10" spans="1:24">
      <c r="A10" s="6" t="s">
        <v>77</v>
      </c>
      <c r="B10" s="6" t="s">
        <v>120</v>
      </c>
      <c r="C10" s="5">
        <v>0</v>
      </c>
      <c r="D10" s="5">
        <v>156032.43544170287</v>
      </c>
      <c r="E10" s="5">
        <v>172177.60191655264</v>
      </c>
      <c r="F10" s="5">
        <v>189439.57245325737</v>
      </c>
      <c r="G10" s="5">
        <v>287783.95437410218</v>
      </c>
      <c r="H10" s="5">
        <v>409755.9123120383</v>
      </c>
      <c r="I10" s="5">
        <v>496452.80225030513</v>
      </c>
      <c r="J10" s="5">
        <v>769071.74231748073</v>
      </c>
      <c r="K10" s="5">
        <v>885912.14504059975</v>
      </c>
      <c r="L10" s="5">
        <v>886329.65216559428</v>
      </c>
      <c r="M10" s="5">
        <v>886329.65216562408</v>
      </c>
      <c r="N10" s="5">
        <v>985420.03810349363</v>
      </c>
      <c r="O10" s="5">
        <v>985420.03810349363</v>
      </c>
      <c r="P10" s="5">
        <v>985420.03810349363</v>
      </c>
      <c r="Q10" s="5">
        <v>1717287.2244595359</v>
      </c>
      <c r="R10" s="5">
        <v>1742441.1414658625</v>
      </c>
      <c r="S10" s="5">
        <v>1845120.9539344574</v>
      </c>
      <c r="T10" s="5">
        <v>1845120.9539344574</v>
      </c>
      <c r="U10" s="5">
        <v>1856545.083528351</v>
      </c>
      <c r="V10" s="5">
        <v>1856545.0835282723</v>
      </c>
      <c r="W10" s="5">
        <v>1856545.0835294793</v>
      </c>
      <c r="X10" s="19"/>
    </row>
    <row r="11" spans="1:24">
      <c r="A11" s="6" t="s">
        <v>77</v>
      </c>
      <c r="B11" s="6" t="s">
        <v>121</v>
      </c>
      <c r="C11" s="5">
        <v>0</v>
      </c>
      <c r="D11" s="5">
        <v>72661.457934330407</v>
      </c>
      <c r="E11" s="5">
        <v>72661.457934338512</v>
      </c>
      <c r="F11" s="5">
        <v>81406.019773521926</v>
      </c>
      <c r="G11" s="5">
        <v>94351.600304871507</v>
      </c>
      <c r="H11" s="5">
        <v>146218.60173882454</v>
      </c>
      <c r="I11" s="5">
        <v>278009.40295277152</v>
      </c>
      <c r="J11" s="5">
        <v>283390.73956623778</v>
      </c>
      <c r="K11" s="5">
        <v>331802.57697779464</v>
      </c>
      <c r="L11" s="5">
        <v>334967.06402817118</v>
      </c>
      <c r="M11" s="5">
        <v>366089.08499149786</v>
      </c>
      <c r="N11" s="5">
        <v>418159.15424493788</v>
      </c>
      <c r="O11" s="5">
        <v>528917.76169161126</v>
      </c>
      <c r="P11" s="5">
        <v>528917.76169161126</v>
      </c>
      <c r="Q11" s="5">
        <v>528917.7616915697</v>
      </c>
      <c r="R11" s="5">
        <v>528917.76169161126</v>
      </c>
      <c r="S11" s="5">
        <v>528917.76169161126</v>
      </c>
      <c r="T11" s="5">
        <v>528917.76169161126</v>
      </c>
      <c r="U11" s="5">
        <v>528917.7616915697</v>
      </c>
      <c r="V11" s="5">
        <v>528917.76169161126</v>
      </c>
      <c r="W11" s="5">
        <v>528917.76169161126</v>
      </c>
      <c r="X11" s="19"/>
    </row>
    <row r="12" spans="1:24">
      <c r="A12" s="100" t="s">
        <v>138</v>
      </c>
      <c r="B12" s="100"/>
      <c r="C12" s="17">
        <v>0</v>
      </c>
      <c r="D12" s="17">
        <v>233471.19700252498</v>
      </c>
      <c r="E12" s="17">
        <v>249616.36347738325</v>
      </c>
      <c r="F12" s="17">
        <v>311654.73906784027</v>
      </c>
      <c r="G12" s="17">
        <v>428306.15157008113</v>
      </c>
      <c r="H12" s="17">
        <v>602145.11094197026</v>
      </c>
      <c r="I12" s="17">
        <v>820632.80209418514</v>
      </c>
      <c r="J12" s="17">
        <v>1130062.4872403934</v>
      </c>
      <c r="K12" s="17">
        <v>1438981.0340089216</v>
      </c>
      <c r="L12" s="17">
        <v>1458346.0427176794</v>
      </c>
      <c r="M12" s="17">
        <v>1542432.7262248513</v>
      </c>
      <c r="N12" s="17">
        <v>2037923.9061156558</v>
      </c>
      <c r="O12" s="17">
        <v>2187507.2803833941</v>
      </c>
      <c r="P12" s="17">
        <v>2311283.4163082493</v>
      </c>
      <c r="Q12" s="17">
        <v>3408473.8086599321</v>
      </c>
      <c r="R12" s="17">
        <v>3622666.4138637986</v>
      </c>
      <c r="S12" s="17">
        <v>3985965.5701196897</v>
      </c>
      <c r="T12" s="17">
        <v>4079513.8902943484</v>
      </c>
      <c r="U12" s="17">
        <v>4211983.1146481019</v>
      </c>
      <c r="V12" s="17">
        <v>4196200.1001149565</v>
      </c>
      <c r="W12" s="17">
        <v>4260550.9263422778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31429.408465567492</v>
      </c>
      <c r="K18" s="5">
        <v>175095.71509941958</v>
      </c>
      <c r="L18" s="5">
        <v>175095.71509941958</v>
      </c>
      <c r="M18" s="5">
        <v>175095.71509941967</v>
      </c>
      <c r="N18" s="5">
        <v>440453.93048400898</v>
      </c>
      <c r="O18" s="5">
        <v>440453.93048400898</v>
      </c>
      <c r="P18" s="5">
        <v>465115.96991136204</v>
      </c>
      <c r="Q18" s="5">
        <v>575741.32398019417</v>
      </c>
      <c r="R18" s="5">
        <v>700629.96611266606</v>
      </c>
      <c r="S18" s="5">
        <v>700629.96611266606</v>
      </c>
      <c r="T18" s="5">
        <v>733853.40003102703</v>
      </c>
      <c r="U18" s="5">
        <v>751328.11740173178</v>
      </c>
      <c r="V18" s="5">
        <v>751328.11740190373</v>
      </c>
      <c r="W18" s="5">
        <v>832022.94236636593</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1246.3181227795039</v>
      </c>
      <c r="N20" s="5">
        <v>4018.9027077446299</v>
      </c>
      <c r="O20" s="5">
        <v>22445.537833505201</v>
      </c>
      <c r="P20" s="5">
        <v>41514.086748707305</v>
      </c>
      <c r="Q20" s="5">
        <v>41514.086748702583</v>
      </c>
      <c r="R20" s="5">
        <v>41514.086748707305</v>
      </c>
      <c r="S20" s="5">
        <v>41514.086748707305</v>
      </c>
      <c r="T20" s="5">
        <v>41514.086748707305</v>
      </c>
      <c r="U20" s="5">
        <v>41514.086748702583</v>
      </c>
      <c r="V20" s="5">
        <v>41514.086748707305</v>
      </c>
      <c r="W20" s="5">
        <v>40267.768625927551</v>
      </c>
    </row>
    <row r="21" spans="1:23">
      <c r="A21" s="6" t="s">
        <v>128</v>
      </c>
      <c r="B21" s="6" t="s">
        <v>120</v>
      </c>
      <c r="C21" s="5">
        <v>0</v>
      </c>
      <c r="D21" s="5">
        <v>32459.581049599223</v>
      </c>
      <c r="E21" s="5">
        <v>32459.581049607947</v>
      </c>
      <c r="F21" s="5">
        <v>32459.581049599223</v>
      </c>
      <c r="G21" s="5">
        <v>32459.581049599223</v>
      </c>
      <c r="H21" s="5">
        <v>32459.581049599223</v>
      </c>
      <c r="I21" s="5">
        <v>32459.581049607947</v>
      </c>
      <c r="J21" s="5">
        <v>32459.581049599223</v>
      </c>
      <c r="K21" s="5">
        <v>32594.678208105866</v>
      </c>
      <c r="L21" s="5">
        <v>32594.678208105866</v>
      </c>
      <c r="M21" s="5">
        <v>32594.678208104189</v>
      </c>
      <c r="N21" s="5">
        <v>125093.55948960551</v>
      </c>
      <c r="O21" s="5">
        <v>125093.55948960551</v>
      </c>
      <c r="P21" s="5">
        <v>125093.55948960551</v>
      </c>
      <c r="Q21" s="5">
        <v>818623.25018671807</v>
      </c>
      <c r="R21" s="5">
        <v>818623.25018668326</v>
      </c>
      <c r="S21" s="5">
        <v>818623.25018668326</v>
      </c>
      <c r="T21" s="5">
        <v>818623.25018668326</v>
      </c>
      <c r="U21" s="5">
        <v>818623.25018671807</v>
      </c>
      <c r="V21" s="5">
        <v>818623.25018668326</v>
      </c>
      <c r="W21" s="5">
        <v>818623.25018668326</v>
      </c>
    </row>
    <row r="22" spans="1:23">
      <c r="A22" s="6" t="s">
        <v>128</v>
      </c>
      <c r="B22" s="6" t="s">
        <v>121</v>
      </c>
      <c r="C22" s="5">
        <v>0</v>
      </c>
      <c r="D22" s="5">
        <v>35435.799368067892</v>
      </c>
      <c r="E22" s="5">
        <v>35435.799368069027</v>
      </c>
      <c r="F22" s="5">
        <v>35435.799368067892</v>
      </c>
      <c r="G22" s="5">
        <v>35435.799368067892</v>
      </c>
      <c r="H22" s="5">
        <v>42264.371758776288</v>
      </c>
      <c r="I22" s="5">
        <v>55541.080883742921</v>
      </c>
      <c r="J22" s="5">
        <v>56388.431486511719</v>
      </c>
      <c r="K22" s="5">
        <v>56388.431486511719</v>
      </c>
      <c r="L22" s="5">
        <v>56388.431486511719</v>
      </c>
      <c r="M22" s="5">
        <v>56388.431486503767</v>
      </c>
      <c r="N22" s="5">
        <v>56388.431486511719</v>
      </c>
      <c r="O22" s="5">
        <v>56388.431486511719</v>
      </c>
      <c r="P22" s="5">
        <v>56388.431486511719</v>
      </c>
      <c r="Q22" s="5">
        <v>56388.431486503767</v>
      </c>
      <c r="R22" s="5">
        <v>56388.431486511719</v>
      </c>
      <c r="S22" s="5">
        <v>56388.431486511719</v>
      </c>
      <c r="T22" s="5">
        <v>56388.431486511719</v>
      </c>
      <c r="U22" s="5">
        <v>56388.431486503767</v>
      </c>
      <c r="V22" s="5">
        <v>56388.431486511719</v>
      </c>
      <c r="W22" s="5">
        <v>56388.431486511719</v>
      </c>
    </row>
    <row r="23" spans="1:23">
      <c r="A23" s="100" t="s">
        <v>138</v>
      </c>
      <c r="B23" s="100"/>
      <c r="C23" s="17">
        <v>0</v>
      </c>
      <c r="D23" s="17">
        <v>67895.380417667111</v>
      </c>
      <c r="E23" s="17">
        <v>67895.380417676977</v>
      </c>
      <c r="F23" s="17">
        <v>67895.380417667111</v>
      </c>
      <c r="G23" s="17">
        <v>67895.380417667111</v>
      </c>
      <c r="H23" s="17">
        <v>74723.952808375514</v>
      </c>
      <c r="I23" s="17">
        <v>88000.661933350872</v>
      </c>
      <c r="J23" s="17">
        <v>120277.42100167843</v>
      </c>
      <c r="K23" s="17">
        <v>264078.82479403715</v>
      </c>
      <c r="L23" s="17">
        <v>264078.82479403715</v>
      </c>
      <c r="M23" s="17">
        <v>265325.14291680715</v>
      </c>
      <c r="N23" s="17">
        <v>625954.8241678708</v>
      </c>
      <c r="O23" s="17">
        <v>644381.45929363137</v>
      </c>
      <c r="P23" s="17">
        <v>688112.04763618659</v>
      </c>
      <c r="Q23" s="17">
        <v>1492267.0924021185</v>
      </c>
      <c r="R23" s="17">
        <v>1617155.7345345682</v>
      </c>
      <c r="S23" s="17">
        <v>1617155.7345345682</v>
      </c>
      <c r="T23" s="17">
        <v>1650379.1684529292</v>
      </c>
      <c r="U23" s="17">
        <v>1667853.8858236561</v>
      </c>
      <c r="V23" s="17">
        <v>1667853.8858238058</v>
      </c>
      <c r="W23" s="17">
        <v>1747302.3926654882</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47833.972750019071</v>
      </c>
      <c r="T29" s="5">
        <v>75366.999341418996</v>
      </c>
      <c r="U29" s="5">
        <v>75366.999341425835</v>
      </c>
      <c r="V29" s="5">
        <v>75366.999341418996</v>
      </c>
      <c r="W29" s="5">
        <v>75366.999341418996</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20398.131695304226</v>
      </c>
      <c r="P31" s="5">
        <v>78651.628696883403</v>
      </c>
      <c r="Q31" s="5">
        <v>221900.31091050996</v>
      </c>
      <c r="R31" s="5">
        <v>284844.12439307594</v>
      </c>
      <c r="S31" s="5">
        <v>398178.13327199384</v>
      </c>
      <c r="T31" s="5">
        <v>398178.13327199384</v>
      </c>
      <c r="U31" s="5">
        <v>398178.13327196863</v>
      </c>
      <c r="V31" s="5">
        <v>398178.13327199384</v>
      </c>
      <c r="W31" s="5">
        <v>400645.48412182875</v>
      </c>
    </row>
    <row r="32" spans="1:23">
      <c r="A32" s="6" t="s">
        <v>145</v>
      </c>
      <c r="B32" s="6" t="s">
        <v>120</v>
      </c>
      <c r="C32" s="5">
        <v>0</v>
      </c>
      <c r="D32" s="5">
        <v>71581.516017196816</v>
      </c>
      <c r="E32" s="5">
        <v>71581.516017198737</v>
      </c>
      <c r="F32" s="5">
        <v>71581.516017196816</v>
      </c>
      <c r="G32" s="5">
        <v>120874.83139308394</v>
      </c>
      <c r="H32" s="5">
        <v>155834.44462891293</v>
      </c>
      <c r="I32" s="5">
        <v>162082.49049765908</v>
      </c>
      <c r="J32" s="5">
        <v>344499.48332692537</v>
      </c>
      <c r="K32" s="5">
        <v>377651.81068959669</v>
      </c>
      <c r="L32" s="5">
        <v>377651.81068959669</v>
      </c>
      <c r="M32" s="5">
        <v>377651.81068961584</v>
      </c>
      <c r="N32" s="5">
        <v>377651.81068959669</v>
      </c>
      <c r="O32" s="5">
        <v>377651.81068959669</v>
      </c>
      <c r="P32" s="5">
        <v>377651.81068959669</v>
      </c>
      <c r="Q32" s="5">
        <v>415989.30634978838</v>
      </c>
      <c r="R32" s="5">
        <v>441143.22335616028</v>
      </c>
      <c r="S32" s="5">
        <v>441143.22335616028</v>
      </c>
      <c r="T32" s="5">
        <v>441143.22335616028</v>
      </c>
      <c r="U32" s="5">
        <v>441143.22335619153</v>
      </c>
      <c r="V32" s="5">
        <v>441143.22335616028</v>
      </c>
      <c r="W32" s="5">
        <v>441143.22335616028</v>
      </c>
    </row>
    <row r="33" spans="1:23">
      <c r="A33" s="6" t="s">
        <v>145</v>
      </c>
      <c r="B33" s="6" t="s">
        <v>121</v>
      </c>
      <c r="C33" s="5">
        <v>0</v>
      </c>
      <c r="D33" s="5">
        <v>37225.658566262522</v>
      </c>
      <c r="E33" s="5">
        <v>37225.658566269485</v>
      </c>
      <c r="F33" s="5">
        <v>37225.658566262522</v>
      </c>
      <c r="G33" s="5">
        <v>37225.658566262522</v>
      </c>
      <c r="H33" s="5">
        <v>69655.994327233624</v>
      </c>
      <c r="I33" s="5">
        <v>163794.48225992301</v>
      </c>
      <c r="J33" s="5">
        <v>168328.46827061349</v>
      </c>
      <c r="K33" s="5">
        <v>216740.30568217026</v>
      </c>
      <c r="L33" s="5">
        <v>216740.30568217026</v>
      </c>
      <c r="M33" s="5">
        <v>216740.30568215536</v>
      </c>
      <c r="N33" s="5">
        <v>216740.30568217026</v>
      </c>
      <c r="O33" s="5">
        <v>216740.30568217026</v>
      </c>
      <c r="P33" s="5">
        <v>216740.30568217026</v>
      </c>
      <c r="Q33" s="5">
        <v>216740.30568215536</v>
      </c>
      <c r="R33" s="5">
        <v>216740.30568217026</v>
      </c>
      <c r="S33" s="5">
        <v>216740.30568217026</v>
      </c>
      <c r="T33" s="5">
        <v>216740.30568217026</v>
      </c>
      <c r="U33" s="5">
        <v>216740.30568215536</v>
      </c>
      <c r="V33" s="5">
        <v>216740.30568217026</v>
      </c>
      <c r="W33" s="5">
        <v>216740.30568217026</v>
      </c>
    </row>
    <row r="34" spans="1:23">
      <c r="A34" s="100" t="s">
        <v>138</v>
      </c>
      <c r="B34" s="100"/>
      <c r="C34" s="17">
        <v>0</v>
      </c>
      <c r="D34" s="17">
        <v>113584.47820995105</v>
      </c>
      <c r="E34" s="17">
        <v>113584.47820996032</v>
      </c>
      <c r="F34" s="17">
        <v>113584.47820995105</v>
      </c>
      <c r="G34" s="17">
        <v>162877.79358583817</v>
      </c>
      <c r="H34" s="17">
        <v>230267.74258263828</v>
      </c>
      <c r="I34" s="17">
        <v>330654.27638407418</v>
      </c>
      <c r="J34" s="17">
        <v>517605.25522403058</v>
      </c>
      <c r="K34" s="17">
        <v>599169.4199982587</v>
      </c>
      <c r="L34" s="17">
        <v>599169.4199982587</v>
      </c>
      <c r="M34" s="17">
        <v>599169.41999826324</v>
      </c>
      <c r="N34" s="17">
        <v>594392.1163717669</v>
      </c>
      <c r="O34" s="17">
        <v>614790.2480670712</v>
      </c>
      <c r="P34" s="17">
        <v>673043.74506865034</v>
      </c>
      <c r="Q34" s="17">
        <v>854629.92294245376</v>
      </c>
      <c r="R34" s="17">
        <v>942727.65343140648</v>
      </c>
      <c r="S34" s="17">
        <v>1103895.6350603434</v>
      </c>
      <c r="T34" s="17">
        <v>1131428.6616517433</v>
      </c>
      <c r="U34" s="17">
        <v>1131428.6616517412</v>
      </c>
      <c r="V34" s="17">
        <v>1131428.6616517433</v>
      </c>
      <c r="W34" s="17">
        <v>1133896.0125015783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5278.2529870130593</v>
      </c>
      <c r="H42" s="5">
        <v>5278.2529870130593</v>
      </c>
      <c r="I42" s="5">
        <v>5278.2529870129056</v>
      </c>
      <c r="J42" s="5">
        <v>5278.2529870130593</v>
      </c>
      <c r="K42" s="5">
        <v>5278.2529870130593</v>
      </c>
      <c r="L42" s="5">
        <v>5278.2529870130593</v>
      </c>
      <c r="M42" s="5">
        <v>39431.56594264468</v>
      </c>
      <c r="N42" s="5">
        <v>120408.79429908541</v>
      </c>
      <c r="O42" s="5">
        <v>120408.79429908541</v>
      </c>
      <c r="P42" s="5">
        <v>142200.84487980642</v>
      </c>
      <c r="Q42" s="5">
        <v>143089.94259907203</v>
      </c>
      <c r="R42" s="5">
        <v>143089.94259908216</v>
      </c>
      <c r="S42" s="5">
        <v>167932.19863622769</v>
      </c>
      <c r="T42" s="5">
        <v>200724.05830112545</v>
      </c>
      <c r="U42" s="5">
        <v>304294.43569034321</v>
      </c>
      <c r="V42" s="5">
        <v>304294.43569042382</v>
      </c>
      <c r="W42" s="5">
        <v>304294.43569042382</v>
      </c>
    </row>
    <row r="43" spans="1:23">
      <c r="A43" s="6" t="s">
        <v>146</v>
      </c>
      <c r="B43" s="6" t="s">
        <v>120</v>
      </c>
      <c r="C43" s="5">
        <v>0</v>
      </c>
      <c r="D43" s="5">
        <v>51991.338374906838</v>
      </c>
      <c r="E43" s="5">
        <v>51991.338374907667</v>
      </c>
      <c r="F43" s="5">
        <v>51991.338374906838</v>
      </c>
      <c r="G43" s="5">
        <v>82701.001007185172</v>
      </c>
      <c r="H43" s="5">
        <v>149981.7831714302</v>
      </c>
      <c r="I43" s="5">
        <v>217436.86994384526</v>
      </c>
      <c r="J43" s="5">
        <v>282326.13659342745</v>
      </c>
      <c r="K43" s="5">
        <v>347199.58492358349</v>
      </c>
      <c r="L43" s="5">
        <v>347199.58492358349</v>
      </c>
      <c r="M43" s="5">
        <v>347199.58492357796</v>
      </c>
      <c r="N43" s="5">
        <v>347199.58492358349</v>
      </c>
      <c r="O43" s="5">
        <v>347199.58492358349</v>
      </c>
      <c r="P43" s="5">
        <v>347199.58492358349</v>
      </c>
      <c r="Q43" s="5">
        <v>347199.58492357796</v>
      </c>
      <c r="R43" s="5">
        <v>347199.58492358349</v>
      </c>
      <c r="S43" s="5">
        <v>449879.39739217825</v>
      </c>
      <c r="T43" s="5">
        <v>449879.39739217825</v>
      </c>
      <c r="U43" s="5">
        <v>461303.52698599035</v>
      </c>
      <c r="V43" s="5">
        <v>461303.52698599343</v>
      </c>
      <c r="W43" s="5">
        <v>461303.52698599343</v>
      </c>
    </row>
    <row r="44" spans="1:23">
      <c r="A44" s="6" t="s">
        <v>146</v>
      </c>
      <c r="B44" s="6" t="s">
        <v>121</v>
      </c>
      <c r="C44" s="5">
        <v>0</v>
      </c>
      <c r="D44" s="5">
        <v>0</v>
      </c>
      <c r="E44" s="5">
        <v>0</v>
      </c>
      <c r="F44" s="5">
        <v>8744.561839191525</v>
      </c>
      <c r="G44" s="5">
        <v>21690.1423705411</v>
      </c>
      <c r="H44" s="5">
        <v>34298.235652814634</v>
      </c>
      <c r="I44" s="5">
        <v>46594.8022436213</v>
      </c>
      <c r="J44" s="5">
        <v>46594.802243628401</v>
      </c>
      <c r="K44" s="5">
        <v>46594.802243628401</v>
      </c>
      <c r="L44" s="5">
        <v>46594.802243628401</v>
      </c>
      <c r="M44" s="5">
        <v>46594.8022436213</v>
      </c>
      <c r="N44" s="5">
        <v>46594.802243628401</v>
      </c>
      <c r="O44" s="5">
        <v>157353.40969030184</v>
      </c>
      <c r="P44" s="5">
        <v>157353.40969030184</v>
      </c>
      <c r="Q44" s="5">
        <v>157353.40969027681</v>
      </c>
      <c r="R44" s="5">
        <v>157353.40969030184</v>
      </c>
      <c r="S44" s="5">
        <v>157353.40969030184</v>
      </c>
      <c r="T44" s="5">
        <v>157353.40969030184</v>
      </c>
      <c r="U44" s="5">
        <v>157353.40969027681</v>
      </c>
      <c r="V44" s="5">
        <v>157353.40969030184</v>
      </c>
      <c r="W44" s="5">
        <v>157353.40969030184</v>
      </c>
    </row>
    <row r="45" spans="1:23">
      <c r="A45" s="100" t="s">
        <v>138</v>
      </c>
      <c r="B45" s="100"/>
      <c r="C45" s="17">
        <v>0</v>
      </c>
      <c r="D45" s="17">
        <v>51991.338374906838</v>
      </c>
      <c r="E45" s="17">
        <v>51991.338374907667</v>
      </c>
      <c r="F45" s="17">
        <v>60735.900214098365</v>
      </c>
      <c r="G45" s="17">
        <v>109669.39636473932</v>
      </c>
      <c r="H45" s="17">
        <v>189558.27181125787</v>
      </c>
      <c r="I45" s="17">
        <v>269309.92517447949</v>
      </c>
      <c r="J45" s="17">
        <v>334199.19182406896</v>
      </c>
      <c r="K45" s="17">
        <v>399072.640154225</v>
      </c>
      <c r="L45" s="17">
        <v>399072.640154225</v>
      </c>
      <c r="M45" s="17">
        <v>433225.95310984395</v>
      </c>
      <c r="N45" s="17">
        <v>514203.1814662973</v>
      </c>
      <c r="O45" s="17">
        <v>624961.78891297069</v>
      </c>
      <c r="P45" s="17">
        <v>646753.8394936918</v>
      </c>
      <c r="Q45" s="17">
        <v>647642.9372129268</v>
      </c>
      <c r="R45" s="17">
        <v>647642.93721296755</v>
      </c>
      <c r="S45" s="17">
        <v>775165.00571870781</v>
      </c>
      <c r="T45" s="17">
        <v>807956.86538360559</v>
      </c>
      <c r="U45" s="17">
        <v>922951.37236661033</v>
      </c>
      <c r="V45" s="17">
        <v>922951.37236671918</v>
      </c>
      <c r="W45" s="17">
        <v>922951.37236671918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36031.84321456925</v>
      </c>
      <c r="G51" s="5">
        <v>36031.84321456925</v>
      </c>
      <c r="H51" s="5">
        <v>36031.84321456925</v>
      </c>
      <c r="I51" s="5">
        <v>36031.843214570064</v>
      </c>
      <c r="J51" s="5">
        <v>36031.84321456925</v>
      </c>
      <c r="K51" s="5">
        <v>36031.84321456925</v>
      </c>
      <c r="L51" s="5">
        <v>36031.84321456925</v>
      </c>
      <c r="M51" s="5">
        <v>36031.843214570064</v>
      </c>
      <c r="N51" s="5">
        <v>36031.84321456925</v>
      </c>
      <c r="O51" s="5">
        <v>36031.84321456925</v>
      </c>
      <c r="P51" s="5">
        <v>36031.84321456925</v>
      </c>
      <c r="Q51" s="5">
        <v>36031.843214570064</v>
      </c>
      <c r="R51" s="5">
        <v>37238.075797038073</v>
      </c>
      <c r="S51" s="5">
        <v>94057.565549815743</v>
      </c>
      <c r="T51" s="5">
        <v>94057.565549815743</v>
      </c>
      <c r="U51" s="5">
        <v>94057.565549817897</v>
      </c>
      <c r="V51" s="5">
        <v>94057.565549815743</v>
      </c>
      <c r="W51" s="5">
        <v>94057.565549815743</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83.197063033417336</v>
      </c>
      <c r="H53" s="5">
        <v>83.197063033417336</v>
      </c>
      <c r="I53" s="5">
        <v>83.197063033425479</v>
      </c>
      <c r="J53" s="5">
        <v>83.197063033417336</v>
      </c>
      <c r="K53" s="5">
        <v>83.197063033417336</v>
      </c>
      <c r="L53" s="5">
        <v>15866.211596420329</v>
      </c>
      <c r="M53" s="5">
        <v>33431.243061823159</v>
      </c>
      <c r="N53" s="5">
        <v>33431.243061816058</v>
      </c>
      <c r="O53" s="5">
        <v>33431.243061816058</v>
      </c>
      <c r="P53" s="5">
        <v>33431.243061816058</v>
      </c>
      <c r="Q53" s="5">
        <v>143991.31505577732</v>
      </c>
      <c r="R53" s="5">
        <v>143991.31505575555</v>
      </c>
      <c r="S53" s="5">
        <v>161780.93142419134</v>
      </c>
      <c r="T53" s="5">
        <v>161780.93142419134</v>
      </c>
      <c r="U53" s="5">
        <v>161780.93142419143</v>
      </c>
      <c r="V53" s="5">
        <v>145997.91689080995</v>
      </c>
      <c r="W53" s="5">
        <v>128432.88542540622</v>
      </c>
    </row>
    <row r="54" spans="1:23">
      <c r="A54" s="6" t="s">
        <v>147</v>
      </c>
      <c r="B54" s="6" t="s">
        <v>120</v>
      </c>
      <c r="C54" s="5">
        <v>0</v>
      </c>
      <c r="D54" s="5">
        <v>0</v>
      </c>
      <c r="E54" s="5">
        <v>0</v>
      </c>
      <c r="F54" s="5">
        <v>0</v>
      </c>
      <c r="G54" s="5">
        <v>0</v>
      </c>
      <c r="H54" s="5">
        <v>0</v>
      </c>
      <c r="I54" s="5">
        <v>0</v>
      </c>
      <c r="J54" s="5">
        <v>0</v>
      </c>
      <c r="K54" s="5">
        <v>0</v>
      </c>
      <c r="L54" s="5">
        <v>0</v>
      </c>
      <c r="M54" s="5">
        <v>0</v>
      </c>
      <c r="N54" s="5">
        <v>6591.5046563995702</v>
      </c>
      <c r="O54" s="5">
        <v>6591.5046563995702</v>
      </c>
      <c r="P54" s="5">
        <v>6591.5046563995702</v>
      </c>
      <c r="Q54" s="5">
        <v>6591.5046564017102</v>
      </c>
      <c r="R54" s="5">
        <v>6591.5046563995702</v>
      </c>
      <c r="S54" s="5">
        <v>6591.5046563995702</v>
      </c>
      <c r="T54" s="5">
        <v>6591.5046563995702</v>
      </c>
      <c r="U54" s="5">
        <v>6591.5046564017102</v>
      </c>
      <c r="V54" s="5">
        <v>6591.5046563995702</v>
      </c>
      <c r="W54" s="5">
        <v>6591.5046563995702</v>
      </c>
    </row>
    <row r="55" spans="1:23">
      <c r="A55" s="6" t="s">
        <v>147</v>
      </c>
      <c r="B55" s="6" t="s">
        <v>121</v>
      </c>
      <c r="C55" s="5">
        <v>0</v>
      </c>
      <c r="D55" s="5">
        <v>0</v>
      </c>
      <c r="E55" s="5">
        <v>0</v>
      </c>
      <c r="F55" s="5">
        <v>0</v>
      </c>
      <c r="G55" s="5">
        <v>0</v>
      </c>
      <c r="H55" s="5">
        <v>0</v>
      </c>
      <c r="I55" s="5">
        <v>0</v>
      </c>
      <c r="J55" s="5">
        <v>0</v>
      </c>
      <c r="K55" s="5">
        <v>0</v>
      </c>
      <c r="L55" s="5">
        <v>3164.4870503765333</v>
      </c>
      <c r="M55" s="5">
        <v>34286.508013733088</v>
      </c>
      <c r="N55" s="5">
        <v>86356.577267143191</v>
      </c>
      <c r="O55" s="5">
        <v>86356.577267143191</v>
      </c>
      <c r="P55" s="5">
        <v>86356.577267143191</v>
      </c>
      <c r="Q55" s="5">
        <v>86356.57726714942</v>
      </c>
      <c r="R55" s="5">
        <v>86356.577267143191</v>
      </c>
      <c r="S55" s="5">
        <v>86356.577267143191</v>
      </c>
      <c r="T55" s="5">
        <v>86356.577267143191</v>
      </c>
      <c r="U55" s="5">
        <v>86356.57726714942</v>
      </c>
      <c r="V55" s="5">
        <v>86356.577267143191</v>
      </c>
      <c r="W55" s="5">
        <v>86356.577267143191</v>
      </c>
    </row>
    <row r="56" spans="1:23">
      <c r="A56" s="100" t="s">
        <v>138</v>
      </c>
      <c r="B56" s="100"/>
      <c r="C56" s="17">
        <v>0</v>
      </c>
      <c r="D56" s="17">
        <v>0</v>
      </c>
      <c r="E56" s="17">
        <v>0</v>
      </c>
      <c r="F56" s="17">
        <v>36031.84321456925</v>
      </c>
      <c r="G56" s="17">
        <v>36115.040277602668</v>
      </c>
      <c r="H56" s="17">
        <v>36115.040277602668</v>
      </c>
      <c r="I56" s="17">
        <v>36115.04027760349</v>
      </c>
      <c r="J56" s="17">
        <v>36115.040277602668</v>
      </c>
      <c r="K56" s="17">
        <v>36115.040277602668</v>
      </c>
      <c r="L56" s="17">
        <v>55062.54186136611</v>
      </c>
      <c r="M56" s="17">
        <v>103749.59429012632</v>
      </c>
      <c r="N56" s="17">
        <v>162411.16819992807</v>
      </c>
      <c r="O56" s="17">
        <v>162411.16819992807</v>
      </c>
      <c r="P56" s="17">
        <v>162411.16819992807</v>
      </c>
      <c r="Q56" s="17">
        <v>272971.2401938985</v>
      </c>
      <c r="R56" s="17">
        <v>274177.47277633636</v>
      </c>
      <c r="S56" s="17">
        <v>348786.57889754983</v>
      </c>
      <c r="T56" s="17">
        <v>348786.57889754983</v>
      </c>
      <c r="U56" s="17">
        <v>348786.57889756042</v>
      </c>
      <c r="V56" s="17">
        <v>333003.56436416844</v>
      </c>
      <c r="W56" s="17">
        <v>315438.53289876471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16145.166474838303</v>
      </c>
      <c r="F65" s="5">
        <v>33407.137011554478</v>
      </c>
      <c r="G65" s="5">
        <v>51748.540924233821</v>
      </c>
      <c r="H65" s="5">
        <v>71480.103462095896</v>
      </c>
      <c r="I65" s="5">
        <v>84473.860759192801</v>
      </c>
      <c r="J65" s="5">
        <v>109786.54134752866</v>
      </c>
      <c r="K65" s="5">
        <v>128466.07121931373</v>
      </c>
      <c r="L65" s="5">
        <v>128883.57834430838</v>
      </c>
      <c r="M65" s="5">
        <v>128883.57834432596</v>
      </c>
      <c r="N65" s="5">
        <v>128883.57834430838</v>
      </c>
      <c r="O65" s="5">
        <v>128883.57834430838</v>
      </c>
      <c r="P65" s="5">
        <v>128883.57834430838</v>
      </c>
      <c r="Q65" s="5">
        <v>128883.57834304952</v>
      </c>
      <c r="R65" s="5">
        <v>128883.5783430359</v>
      </c>
      <c r="S65" s="5">
        <v>128883.5783430359</v>
      </c>
      <c r="T65" s="5">
        <v>128883.5783430359</v>
      </c>
      <c r="U65" s="5">
        <v>128883.57834304952</v>
      </c>
      <c r="V65" s="5">
        <v>128883.5783430359</v>
      </c>
      <c r="W65" s="5">
        <v>128883.578344243</v>
      </c>
    </row>
    <row r="66" spans="1:23">
      <c r="A66" s="6" t="s">
        <v>148</v>
      </c>
      <c r="B66" s="6" t="s">
        <v>121</v>
      </c>
      <c r="C66" s="5">
        <v>0</v>
      </c>
      <c r="D66" s="5">
        <v>0</v>
      </c>
      <c r="E66" s="5">
        <v>0</v>
      </c>
      <c r="F66" s="5">
        <v>0</v>
      </c>
      <c r="G66" s="5">
        <v>0</v>
      </c>
      <c r="H66" s="5">
        <v>0</v>
      </c>
      <c r="I66" s="5">
        <v>12079.037565484323</v>
      </c>
      <c r="J66" s="5">
        <v>12079.037565484234</v>
      </c>
      <c r="K66" s="5">
        <v>12079.037565484234</v>
      </c>
      <c r="L66" s="5">
        <v>12079.037565484234</v>
      </c>
      <c r="M66" s="5">
        <v>12079.037565484323</v>
      </c>
      <c r="N66" s="5">
        <v>12079.037565484234</v>
      </c>
      <c r="O66" s="5">
        <v>12079.037565484234</v>
      </c>
      <c r="P66" s="5">
        <v>12079.037565484234</v>
      </c>
      <c r="Q66" s="5">
        <v>12079.037565484323</v>
      </c>
      <c r="R66" s="5">
        <v>12079.037565484234</v>
      </c>
      <c r="S66" s="5">
        <v>12079.037565484234</v>
      </c>
      <c r="T66" s="5">
        <v>12079.037565484234</v>
      </c>
      <c r="U66" s="5">
        <v>12079.037565484323</v>
      </c>
      <c r="V66" s="5">
        <v>12079.037565484234</v>
      </c>
      <c r="W66" s="5">
        <v>12079.037565484234</v>
      </c>
    </row>
    <row r="67" spans="1:23">
      <c r="A67" s="100" t="s">
        <v>138</v>
      </c>
      <c r="B67" s="100"/>
      <c r="C67" s="17">
        <v>0</v>
      </c>
      <c r="D67" s="17">
        <v>0</v>
      </c>
      <c r="E67" s="17">
        <v>16145.166474838303</v>
      </c>
      <c r="F67" s="17">
        <v>33407.137011554478</v>
      </c>
      <c r="G67" s="17">
        <v>51748.540924233821</v>
      </c>
      <c r="H67" s="17">
        <v>71480.103462095896</v>
      </c>
      <c r="I67" s="17">
        <v>96552.898324677124</v>
      </c>
      <c r="J67" s="17">
        <v>121865.5789130129</v>
      </c>
      <c r="K67" s="17">
        <v>140545.10878479795</v>
      </c>
      <c r="L67" s="17">
        <v>140962.6159097926</v>
      </c>
      <c r="M67" s="17">
        <v>140962.61590981029</v>
      </c>
      <c r="N67" s="17">
        <v>140962.6159097926</v>
      </c>
      <c r="O67" s="17">
        <v>140962.6159097926</v>
      </c>
      <c r="P67" s="17">
        <v>140962.6159097926</v>
      </c>
      <c r="Q67" s="17">
        <v>140962.61590853386</v>
      </c>
      <c r="R67" s="17">
        <v>140962.61590852012</v>
      </c>
      <c r="S67" s="17">
        <v>140962.61590852012</v>
      </c>
      <c r="T67" s="17">
        <v>140962.61590852012</v>
      </c>
      <c r="U67" s="17">
        <v>140962.61590853386</v>
      </c>
      <c r="V67" s="17">
        <v>140962.61590852012</v>
      </c>
      <c r="W67" s="17">
        <v>140962.61590972723</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19224.071450311047</v>
      </c>
      <c r="N9" s="5">
        <v>56229.06976137733</v>
      </c>
      <c r="O9" s="5">
        <v>177992.61690680776</v>
      </c>
      <c r="P9" s="5">
        <v>246273.8980116779</v>
      </c>
      <c r="Q9" s="5">
        <v>546130.83014950203</v>
      </c>
      <c r="R9" s="5">
        <v>645424.75562201196</v>
      </c>
      <c r="S9" s="5">
        <v>693643.67398164398</v>
      </c>
      <c r="T9" s="5">
        <v>843965.16913943645</v>
      </c>
      <c r="U9" s="5">
        <v>843965.16913949768</v>
      </c>
      <c r="V9" s="5">
        <v>941699.55460839369</v>
      </c>
      <c r="W9" s="5">
        <v>1061812.7878791094</v>
      </c>
      <c r="X9" s="19"/>
    </row>
    <row r="10" spans="1:24">
      <c r="A10" s="6" t="s">
        <v>77</v>
      </c>
      <c r="B10" s="6" t="s">
        <v>120</v>
      </c>
      <c r="C10" s="5">
        <v>0</v>
      </c>
      <c r="D10" s="5">
        <v>156032.43544170287</v>
      </c>
      <c r="E10" s="5">
        <v>172177.60191655264</v>
      </c>
      <c r="F10" s="5">
        <v>189439.57245325737</v>
      </c>
      <c r="G10" s="5">
        <v>288487.13880132453</v>
      </c>
      <c r="H10" s="5">
        <v>410019.22130516736</v>
      </c>
      <c r="I10" s="5">
        <v>494836.72329645959</v>
      </c>
      <c r="J10" s="5">
        <v>751166.36985536769</v>
      </c>
      <c r="K10" s="5">
        <v>894051.4820806802</v>
      </c>
      <c r="L10" s="5">
        <v>904821.24704753316</v>
      </c>
      <c r="M10" s="5">
        <v>931474.06026033487</v>
      </c>
      <c r="N10" s="5">
        <v>1133677.5087514825</v>
      </c>
      <c r="O10" s="5">
        <v>1188027.3955321186</v>
      </c>
      <c r="P10" s="5">
        <v>1209552.8351919644</v>
      </c>
      <c r="Q10" s="5">
        <v>1798113.5032741027</v>
      </c>
      <c r="R10" s="5">
        <v>1889281.8133746013</v>
      </c>
      <c r="S10" s="5">
        <v>2465176.1113812695</v>
      </c>
      <c r="T10" s="5">
        <v>2465176.1113812695</v>
      </c>
      <c r="U10" s="5">
        <v>2504609.7598330909</v>
      </c>
      <c r="V10" s="5">
        <v>2592086.155316954</v>
      </c>
      <c r="W10" s="5">
        <v>2592086.155316954</v>
      </c>
      <c r="X10" s="19"/>
    </row>
    <row r="11" spans="1:24">
      <c r="A11" s="6" t="s">
        <v>77</v>
      </c>
      <c r="B11" s="6" t="s">
        <v>121</v>
      </c>
      <c r="C11" s="5">
        <v>0</v>
      </c>
      <c r="D11" s="5">
        <v>72661.457934330407</v>
      </c>
      <c r="E11" s="5">
        <v>72661.457934338512</v>
      </c>
      <c r="F11" s="5">
        <v>81314.033605485805</v>
      </c>
      <c r="G11" s="5">
        <v>94259.61413683265</v>
      </c>
      <c r="H11" s="5">
        <v>139613.19821564632</v>
      </c>
      <c r="I11" s="5">
        <v>258863.84632240667</v>
      </c>
      <c r="J11" s="5">
        <v>277466.11582576</v>
      </c>
      <c r="K11" s="5">
        <v>295313.26012779976</v>
      </c>
      <c r="L11" s="5">
        <v>326301.25488937763</v>
      </c>
      <c r="M11" s="5">
        <v>389867.41235074197</v>
      </c>
      <c r="N11" s="5">
        <v>627911.84163036768</v>
      </c>
      <c r="O11" s="5">
        <v>688728.27925199724</v>
      </c>
      <c r="P11" s="5">
        <v>694272.70767734363</v>
      </c>
      <c r="Q11" s="5">
        <v>863647.95364319137</v>
      </c>
      <c r="R11" s="5">
        <v>863647.95364321175</v>
      </c>
      <c r="S11" s="5">
        <v>948766.39842363086</v>
      </c>
      <c r="T11" s="5">
        <v>948766.39842363086</v>
      </c>
      <c r="U11" s="5">
        <v>974154.24542305863</v>
      </c>
      <c r="V11" s="5">
        <v>1084579.2154956388</v>
      </c>
      <c r="W11" s="5">
        <v>1084579.2154956388</v>
      </c>
      <c r="X11" s="19"/>
    </row>
    <row r="12" spans="1:24">
      <c r="A12" s="100" t="s">
        <v>138</v>
      </c>
      <c r="B12" s="100"/>
      <c r="C12" s="17">
        <v>0</v>
      </c>
      <c r="D12" s="17">
        <v>233471.19700252498</v>
      </c>
      <c r="E12" s="17">
        <v>249616.36347738325</v>
      </c>
      <c r="F12" s="17">
        <v>275530.90968523489</v>
      </c>
      <c r="G12" s="17">
        <v>387524.05656464893</v>
      </c>
      <c r="H12" s="17">
        <v>554409.72314730543</v>
      </c>
      <c r="I12" s="17">
        <v>758477.87324535835</v>
      </c>
      <c r="J12" s="17">
        <v>1033409.7893076194</v>
      </c>
      <c r="K12" s="17">
        <v>1194142.0458349716</v>
      </c>
      <c r="L12" s="17">
        <v>1235899.8055634024</v>
      </c>
      <c r="M12" s="17">
        <v>1340565.5440613879</v>
      </c>
      <c r="N12" s="17">
        <v>1817818.4201432276</v>
      </c>
      <c r="O12" s="17">
        <v>2054748.2916909237</v>
      </c>
      <c r="P12" s="17">
        <v>2150099.4408809859</v>
      </c>
      <c r="Q12" s="17">
        <v>3207892.2870667959</v>
      </c>
      <c r="R12" s="17">
        <v>3398354.522639825</v>
      </c>
      <c r="S12" s="17">
        <v>4107586.183786544</v>
      </c>
      <c r="T12" s="17">
        <v>4257907.6789443372</v>
      </c>
      <c r="U12" s="17">
        <v>4322729.1743956478</v>
      </c>
      <c r="V12" s="17">
        <v>4618364.9254209865</v>
      </c>
      <c r="W12" s="17">
        <v>4738478.1586917024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69574.908328397738</v>
      </c>
      <c r="P20" s="5">
        <v>110511.68649667808</v>
      </c>
      <c r="Q20" s="5">
        <v>311954.32118935743</v>
      </c>
      <c r="R20" s="5">
        <v>323819.72490005661</v>
      </c>
      <c r="S20" s="5">
        <v>323819.72490005661</v>
      </c>
      <c r="T20" s="5">
        <v>356354.76975118229</v>
      </c>
      <c r="U20" s="5">
        <v>356354.76975123747</v>
      </c>
      <c r="V20" s="5">
        <v>441018.28406463028</v>
      </c>
      <c r="W20" s="5">
        <v>441018.28406463028</v>
      </c>
    </row>
    <row r="21" spans="1:23">
      <c r="A21" s="6" t="s">
        <v>128</v>
      </c>
      <c r="B21" s="6" t="s">
        <v>120</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181835.8444845847</v>
      </c>
      <c r="O21" s="5">
        <v>209294.10712836927</v>
      </c>
      <c r="P21" s="5">
        <v>209294.10712836927</v>
      </c>
      <c r="Q21" s="5">
        <v>491907.48291786795</v>
      </c>
      <c r="R21" s="5">
        <v>491907.48291785014</v>
      </c>
      <c r="S21" s="5">
        <v>625142.04822763614</v>
      </c>
      <c r="T21" s="5">
        <v>625142.04822763614</v>
      </c>
      <c r="U21" s="5">
        <v>625142.04822754441</v>
      </c>
      <c r="V21" s="5">
        <v>625142.04822763614</v>
      </c>
      <c r="W21" s="5">
        <v>625142.04822763614</v>
      </c>
    </row>
    <row r="22" spans="1:23">
      <c r="A22" s="6" t="s">
        <v>128</v>
      </c>
      <c r="B22" s="6" t="s">
        <v>121</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59086.268087936362</v>
      </c>
      <c r="M22" s="5">
        <v>99208.428335891658</v>
      </c>
      <c r="N22" s="5">
        <v>303951.56722326257</v>
      </c>
      <c r="O22" s="5">
        <v>339849.61038516439</v>
      </c>
      <c r="P22" s="5">
        <v>339849.61038516439</v>
      </c>
      <c r="Q22" s="5">
        <v>428531.31427019142</v>
      </c>
      <c r="R22" s="5">
        <v>428531.31427017297</v>
      </c>
      <c r="S22" s="5">
        <v>495824.83055718493</v>
      </c>
      <c r="T22" s="5">
        <v>495824.83055718493</v>
      </c>
      <c r="U22" s="5">
        <v>512082.40334896033</v>
      </c>
      <c r="V22" s="5">
        <v>620625.15703123191</v>
      </c>
      <c r="W22" s="5">
        <v>620625.15703123191</v>
      </c>
    </row>
    <row r="23" spans="1:23">
      <c r="A23" s="100" t="s">
        <v>138</v>
      </c>
      <c r="B23" s="100"/>
      <c r="C23" s="17">
        <v>0</v>
      </c>
      <c r="D23" s="17">
        <v>67895.380417667111</v>
      </c>
      <c r="E23" s="17">
        <v>67895.380417676977</v>
      </c>
      <c r="F23" s="17">
        <v>67895.380417667111</v>
      </c>
      <c r="G23" s="17">
        <v>67895.380417667111</v>
      </c>
      <c r="H23" s="17">
        <v>67895.380417667111</v>
      </c>
      <c r="I23" s="17">
        <v>67895.380417676977</v>
      </c>
      <c r="J23" s="17">
        <v>67895.380417667111</v>
      </c>
      <c r="K23" s="17">
        <v>67895.380417667111</v>
      </c>
      <c r="L23" s="17">
        <v>91545.849137535581</v>
      </c>
      <c r="M23" s="17">
        <v>131668.00938549961</v>
      </c>
      <c r="N23" s="17">
        <v>485787.41170784726</v>
      </c>
      <c r="O23" s="17">
        <v>618718.62584193144</v>
      </c>
      <c r="P23" s="17">
        <v>659655.40401021182</v>
      </c>
      <c r="Q23" s="17">
        <v>1232393.1183774169</v>
      </c>
      <c r="R23" s="17">
        <v>1244258.5220880797</v>
      </c>
      <c r="S23" s="17">
        <v>1444786.6036848777</v>
      </c>
      <c r="T23" s="17">
        <v>1477321.6485360034</v>
      </c>
      <c r="U23" s="17">
        <v>1493579.2213277421</v>
      </c>
      <c r="V23" s="17">
        <v>1686785.4893234982</v>
      </c>
      <c r="W23" s="17">
        <v>1686785.4893234982</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52188.638817032697</v>
      </c>
      <c r="P31" s="5">
        <v>71458.657541583074</v>
      </c>
      <c r="Q31" s="5">
        <v>169872.95498672998</v>
      </c>
      <c r="R31" s="5">
        <v>188237.99283186742</v>
      </c>
      <c r="S31" s="5">
        <v>188237.99283186742</v>
      </c>
      <c r="T31" s="5">
        <v>306024.44313853438</v>
      </c>
      <c r="U31" s="5">
        <v>306024.44313856668</v>
      </c>
      <c r="V31" s="5">
        <v>319095.3142940434</v>
      </c>
      <c r="W31" s="5">
        <v>319095.3142940434</v>
      </c>
    </row>
    <row r="32" spans="1:23">
      <c r="A32" s="6" t="s">
        <v>145</v>
      </c>
      <c r="B32" s="6" t="s">
        <v>120</v>
      </c>
      <c r="C32" s="5">
        <v>0</v>
      </c>
      <c r="D32" s="5">
        <v>71581.516017196816</v>
      </c>
      <c r="E32" s="5">
        <v>71581.516017198737</v>
      </c>
      <c r="F32" s="5">
        <v>71581.516017196816</v>
      </c>
      <c r="G32" s="5">
        <v>120874.83139308394</v>
      </c>
      <c r="H32" s="5">
        <v>155834.44462891293</v>
      </c>
      <c r="I32" s="5">
        <v>162082.49049765908</v>
      </c>
      <c r="J32" s="5">
        <v>332601.06821735547</v>
      </c>
      <c r="K32" s="5">
        <v>395990.22147983621</v>
      </c>
      <c r="L32" s="5">
        <v>395990.22147983621</v>
      </c>
      <c r="M32" s="5">
        <v>395990.22147985036</v>
      </c>
      <c r="N32" s="5">
        <v>395990.22147983621</v>
      </c>
      <c r="O32" s="5">
        <v>395990.22147983621</v>
      </c>
      <c r="P32" s="5">
        <v>396146.4215719981</v>
      </c>
      <c r="Q32" s="5">
        <v>626886.68926594499</v>
      </c>
      <c r="R32" s="5">
        <v>718054.9993664294</v>
      </c>
      <c r="S32" s="5">
        <v>978496.63703499606</v>
      </c>
      <c r="T32" s="5">
        <v>978496.63703499606</v>
      </c>
      <c r="U32" s="5">
        <v>1004570.5191844529</v>
      </c>
      <c r="V32" s="5">
        <v>1004570.5191844233</v>
      </c>
      <c r="W32" s="5">
        <v>1004570.5191844233</v>
      </c>
    </row>
    <row r="33" spans="1:23">
      <c r="A33" s="6" t="s">
        <v>145</v>
      </c>
      <c r="B33" s="6" t="s">
        <v>121</v>
      </c>
      <c r="C33" s="5">
        <v>0</v>
      </c>
      <c r="D33" s="5">
        <v>37225.658566262522</v>
      </c>
      <c r="E33" s="5">
        <v>37225.658566269485</v>
      </c>
      <c r="F33" s="5">
        <v>37225.658566262522</v>
      </c>
      <c r="G33" s="5">
        <v>37225.658566262522</v>
      </c>
      <c r="H33" s="5">
        <v>69655.99432802487</v>
      </c>
      <c r="I33" s="5">
        <v>164245.4570263107</v>
      </c>
      <c r="J33" s="5">
        <v>170849.70635148737</v>
      </c>
      <c r="K33" s="5">
        <v>176866.98442544948</v>
      </c>
      <c r="L33" s="5">
        <v>176866.98442544948</v>
      </c>
      <c r="M33" s="5">
        <v>176866.98442542736</v>
      </c>
      <c r="N33" s="5">
        <v>176866.98442544948</v>
      </c>
      <c r="O33" s="5">
        <v>176866.98442544948</v>
      </c>
      <c r="P33" s="5">
        <v>176866.98442544948</v>
      </c>
      <c r="Q33" s="5">
        <v>234619.6259301753</v>
      </c>
      <c r="R33" s="5">
        <v>234619.62593018735</v>
      </c>
      <c r="S33" s="5">
        <v>234619.62593018735</v>
      </c>
      <c r="T33" s="5">
        <v>234619.62593018735</v>
      </c>
      <c r="U33" s="5">
        <v>243749.9001378628</v>
      </c>
      <c r="V33" s="5">
        <v>245632.11652814847</v>
      </c>
      <c r="W33" s="5">
        <v>245632.11652814847</v>
      </c>
    </row>
    <row r="34" spans="1:23">
      <c r="A34" s="100" t="s">
        <v>138</v>
      </c>
      <c r="B34" s="100"/>
      <c r="C34" s="17">
        <v>0</v>
      </c>
      <c r="D34" s="17">
        <v>113584.47820995105</v>
      </c>
      <c r="E34" s="17">
        <v>113584.47820996032</v>
      </c>
      <c r="F34" s="17">
        <v>113584.47820995105</v>
      </c>
      <c r="G34" s="17">
        <v>162877.79358583817</v>
      </c>
      <c r="H34" s="17">
        <v>230267.7425834295</v>
      </c>
      <c r="I34" s="17">
        <v>331105.25115046185</v>
      </c>
      <c r="J34" s="17">
        <v>508228.07819533459</v>
      </c>
      <c r="K34" s="17">
        <v>577634.50953177747</v>
      </c>
      <c r="L34" s="17">
        <v>577634.50953177747</v>
      </c>
      <c r="M34" s="17">
        <v>577634.50953176979</v>
      </c>
      <c r="N34" s="17">
        <v>572857.20590528566</v>
      </c>
      <c r="O34" s="17">
        <v>625045.84472231835</v>
      </c>
      <c r="P34" s="17">
        <v>644472.06353903061</v>
      </c>
      <c r="Q34" s="17">
        <v>1031379.2701828503</v>
      </c>
      <c r="R34" s="17">
        <v>1140912.6181284841</v>
      </c>
      <c r="S34" s="17">
        <v>1401354.2557970509</v>
      </c>
      <c r="T34" s="17">
        <v>1519140.7061037177</v>
      </c>
      <c r="U34" s="17">
        <v>1554344.8624608826</v>
      </c>
      <c r="V34" s="17">
        <v>1569297.9500066151</v>
      </c>
      <c r="W34" s="17">
        <v>1569297.9500066151</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28651.061107377507</v>
      </c>
      <c r="O42" s="5">
        <v>28651.061107377507</v>
      </c>
      <c r="P42" s="5">
        <v>36725.545319416895</v>
      </c>
      <c r="Q42" s="5">
        <v>36725.545319416968</v>
      </c>
      <c r="R42" s="5">
        <v>36725.545319416895</v>
      </c>
      <c r="S42" s="5">
        <v>36725.545319416895</v>
      </c>
      <c r="T42" s="5">
        <v>36725.545319416895</v>
      </c>
      <c r="U42" s="5">
        <v>36725.545319416968</v>
      </c>
      <c r="V42" s="5">
        <v>36725.545319416895</v>
      </c>
      <c r="W42" s="5">
        <v>132828.75452887703</v>
      </c>
    </row>
    <row r="43" spans="1:23">
      <c r="A43" s="6" t="s">
        <v>146</v>
      </c>
      <c r="B43" s="6" t="s">
        <v>120</v>
      </c>
      <c r="C43" s="5">
        <v>0</v>
      </c>
      <c r="D43" s="5">
        <v>51991.338374906838</v>
      </c>
      <c r="E43" s="5">
        <v>51991.338374907667</v>
      </c>
      <c r="F43" s="5">
        <v>51991.338374906838</v>
      </c>
      <c r="G43" s="5">
        <v>83404.185434407569</v>
      </c>
      <c r="H43" s="5">
        <v>151009.28100040884</v>
      </c>
      <c r="I43" s="5">
        <v>218764.51139445024</v>
      </c>
      <c r="J43" s="5">
        <v>283576.9067531178</v>
      </c>
      <c r="K43" s="5">
        <v>348986.61433724791</v>
      </c>
      <c r="L43" s="5">
        <v>348986.61433724791</v>
      </c>
      <c r="M43" s="5">
        <v>348986.61433721386</v>
      </c>
      <c r="N43" s="5">
        <v>348986.61433724791</v>
      </c>
      <c r="O43" s="5">
        <v>348986.61433724791</v>
      </c>
      <c r="P43" s="5">
        <v>348986.61433724791</v>
      </c>
      <c r="Q43" s="5">
        <v>348986.61433721386</v>
      </c>
      <c r="R43" s="5">
        <v>348986.61433724791</v>
      </c>
      <c r="S43" s="5">
        <v>348986.61433724791</v>
      </c>
      <c r="T43" s="5">
        <v>348986.61433724791</v>
      </c>
      <c r="U43" s="5">
        <v>348986.61433721386</v>
      </c>
      <c r="V43" s="5">
        <v>422740.46326946787</v>
      </c>
      <c r="W43" s="5">
        <v>422740.46326946787</v>
      </c>
    </row>
    <row r="44" spans="1:23">
      <c r="A44" s="6" t="s">
        <v>146</v>
      </c>
      <c r="B44" s="6" t="s">
        <v>121</v>
      </c>
      <c r="C44" s="5">
        <v>0</v>
      </c>
      <c r="D44" s="5">
        <v>0</v>
      </c>
      <c r="E44" s="5">
        <v>0</v>
      </c>
      <c r="F44" s="5">
        <v>8652.5756711554041</v>
      </c>
      <c r="G44" s="5">
        <v>21598.156202502243</v>
      </c>
      <c r="H44" s="5">
        <v>34521.404519553587</v>
      </c>
      <c r="I44" s="5">
        <v>47103.55236254257</v>
      </c>
      <c r="J44" s="5">
        <v>59101.572540720539</v>
      </c>
      <c r="K44" s="5">
        <v>70931.438768798092</v>
      </c>
      <c r="L44" s="5">
        <v>70931.438768798092</v>
      </c>
      <c r="M44" s="5">
        <v>70931.438768791486</v>
      </c>
      <c r="N44" s="5">
        <v>70931.438768798092</v>
      </c>
      <c r="O44" s="5">
        <v>70931.438768798092</v>
      </c>
      <c r="P44" s="5">
        <v>70931.438768798092</v>
      </c>
      <c r="Q44" s="5">
        <v>70931.438768791486</v>
      </c>
      <c r="R44" s="5">
        <v>70931.438768798092</v>
      </c>
      <c r="S44" s="5">
        <v>88756.367262205255</v>
      </c>
      <c r="T44" s="5">
        <v>88756.367262205255</v>
      </c>
      <c r="U44" s="5">
        <v>88756.367262202504</v>
      </c>
      <c r="V44" s="5">
        <v>88756.367262205255</v>
      </c>
      <c r="W44" s="5">
        <v>88756.367262205255</v>
      </c>
    </row>
    <row r="45" spans="1:23">
      <c r="A45" s="100" t="s">
        <v>138</v>
      </c>
      <c r="B45" s="100"/>
      <c r="C45" s="17">
        <v>0</v>
      </c>
      <c r="D45" s="17">
        <v>51991.338374906838</v>
      </c>
      <c r="E45" s="17">
        <v>51991.338374907667</v>
      </c>
      <c r="F45" s="17">
        <v>60643.914046062244</v>
      </c>
      <c r="G45" s="17">
        <v>105002.34163690981</v>
      </c>
      <c r="H45" s="17">
        <v>185530.68551996243</v>
      </c>
      <c r="I45" s="17">
        <v>265868.06375699281</v>
      </c>
      <c r="J45" s="17">
        <v>342678.47929383832</v>
      </c>
      <c r="K45" s="17">
        <v>419918.05310604599</v>
      </c>
      <c r="L45" s="17">
        <v>419918.05310604599</v>
      </c>
      <c r="M45" s="17">
        <v>419918.05310600536</v>
      </c>
      <c r="N45" s="17">
        <v>448569.11421342351</v>
      </c>
      <c r="O45" s="17">
        <v>448569.11421342351</v>
      </c>
      <c r="P45" s="17">
        <v>456643.5984254629</v>
      </c>
      <c r="Q45" s="17">
        <v>456643.59842542233</v>
      </c>
      <c r="R45" s="17">
        <v>456643.5984254629</v>
      </c>
      <c r="S45" s="17">
        <v>474468.52691887005</v>
      </c>
      <c r="T45" s="17">
        <v>474468.52691887005</v>
      </c>
      <c r="U45" s="17">
        <v>474468.52691883332</v>
      </c>
      <c r="V45" s="17">
        <v>548222.37585109007</v>
      </c>
      <c r="W45" s="17">
        <v>644325.58506055013</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14446.767823818951</v>
      </c>
      <c r="N53" s="5">
        <v>27578.008653999823</v>
      </c>
      <c r="O53" s="5">
        <v>27578.008653999823</v>
      </c>
      <c r="P53" s="5">
        <v>27578.008653999823</v>
      </c>
      <c r="Q53" s="5">
        <v>27578.008653997636</v>
      </c>
      <c r="R53" s="5">
        <v>96641.492570670889</v>
      </c>
      <c r="S53" s="5">
        <v>144860.41093030295</v>
      </c>
      <c r="T53" s="5">
        <v>144860.41093030295</v>
      </c>
      <c r="U53" s="5">
        <v>144860.41093027664</v>
      </c>
      <c r="V53" s="5">
        <v>144860.41093030295</v>
      </c>
      <c r="W53" s="5">
        <v>168870.43499155872</v>
      </c>
    </row>
    <row r="54" spans="1:23">
      <c r="A54" s="6" t="s">
        <v>147</v>
      </c>
      <c r="B54" s="6" t="s">
        <v>120</v>
      </c>
      <c r="C54" s="5">
        <v>0</v>
      </c>
      <c r="D54" s="5">
        <v>0</v>
      </c>
      <c r="E54" s="5">
        <v>0</v>
      </c>
      <c r="F54" s="5">
        <v>0</v>
      </c>
      <c r="G54" s="5">
        <v>0</v>
      </c>
      <c r="H54" s="5">
        <v>0</v>
      </c>
      <c r="I54" s="5">
        <v>0</v>
      </c>
      <c r="J54" s="5">
        <v>0</v>
      </c>
      <c r="K54" s="5">
        <v>0</v>
      </c>
      <c r="L54" s="5">
        <v>0</v>
      </c>
      <c r="M54" s="5">
        <v>0</v>
      </c>
      <c r="N54" s="5">
        <v>38737.799540532957</v>
      </c>
      <c r="O54" s="5">
        <v>38737.799540532957</v>
      </c>
      <c r="P54" s="5">
        <v>38737.799540532957</v>
      </c>
      <c r="Q54" s="5">
        <v>82165.5567901787</v>
      </c>
      <c r="R54" s="5">
        <v>82165.556790173519</v>
      </c>
      <c r="S54" s="5">
        <v>246394.50219303023</v>
      </c>
      <c r="T54" s="5">
        <v>246394.50219303023</v>
      </c>
      <c r="U54" s="5">
        <v>253466.34218977115</v>
      </c>
      <c r="V54" s="5">
        <v>262646.4988927716</v>
      </c>
      <c r="W54" s="5">
        <v>262646.4988927716</v>
      </c>
    </row>
    <row r="55" spans="1:23">
      <c r="A55" s="6" t="s">
        <v>147</v>
      </c>
      <c r="B55" s="6" t="s">
        <v>121</v>
      </c>
      <c r="C55" s="5">
        <v>0</v>
      </c>
      <c r="D55" s="5">
        <v>0</v>
      </c>
      <c r="E55" s="5">
        <v>0</v>
      </c>
      <c r="F55" s="5">
        <v>0</v>
      </c>
      <c r="G55" s="5">
        <v>0</v>
      </c>
      <c r="H55" s="5">
        <v>0</v>
      </c>
      <c r="I55" s="5">
        <v>0</v>
      </c>
      <c r="J55" s="5">
        <v>0</v>
      </c>
      <c r="K55" s="5">
        <v>0</v>
      </c>
      <c r="L55" s="5">
        <v>7337.5260417094732</v>
      </c>
      <c r="M55" s="5">
        <v>30781.523255147073</v>
      </c>
      <c r="N55" s="5">
        <v>64082.813647373128</v>
      </c>
      <c r="O55" s="5">
        <v>89001.208107101018</v>
      </c>
      <c r="P55" s="5">
        <v>94545.636532447345</v>
      </c>
      <c r="Q55" s="5">
        <v>117486.53710854887</v>
      </c>
      <c r="R55" s="5">
        <v>117486.53710856907</v>
      </c>
      <c r="S55" s="5">
        <v>117486.53710856907</v>
      </c>
      <c r="T55" s="5">
        <v>117486.53710856907</v>
      </c>
      <c r="U55" s="5">
        <v>117486.53710854887</v>
      </c>
      <c r="V55" s="5">
        <v>117486.53710856907</v>
      </c>
      <c r="W55" s="5">
        <v>117486.53710856907</v>
      </c>
    </row>
    <row r="56" spans="1:23">
      <c r="A56" s="100" t="s">
        <v>138</v>
      </c>
      <c r="B56" s="100"/>
      <c r="C56" s="17">
        <v>0</v>
      </c>
      <c r="D56" s="17">
        <v>0</v>
      </c>
      <c r="E56" s="17">
        <v>0</v>
      </c>
      <c r="F56" s="17">
        <v>0</v>
      </c>
      <c r="G56" s="17">
        <v>0</v>
      </c>
      <c r="H56" s="17">
        <v>0</v>
      </c>
      <c r="I56" s="17">
        <v>0</v>
      </c>
      <c r="J56" s="17">
        <v>0</v>
      </c>
      <c r="K56" s="17">
        <v>0</v>
      </c>
      <c r="L56" s="17">
        <v>7337.5260417094732</v>
      </c>
      <c r="M56" s="17">
        <v>45228.291078966024</v>
      </c>
      <c r="N56" s="17">
        <v>130398.62184190592</v>
      </c>
      <c r="O56" s="17">
        <v>155317.01630163379</v>
      </c>
      <c r="P56" s="17">
        <v>160861.44472698012</v>
      </c>
      <c r="Q56" s="17">
        <v>227230.10255272521</v>
      </c>
      <c r="R56" s="17">
        <v>296293.58646941348</v>
      </c>
      <c r="S56" s="17">
        <v>508741.45023190224</v>
      </c>
      <c r="T56" s="17">
        <v>508741.45023190224</v>
      </c>
      <c r="U56" s="17">
        <v>515813.29022859666</v>
      </c>
      <c r="V56" s="17">
        <v>524993.44693164364</v>
      </c>
      <c r="W56" s="17">
        <v>549003.47099289938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16145.166474838303</v>
      </c>
      <c r="F65" s="5">
        <v>33407.137011554478</v>
      </c>
      <c r="G65" s="5">
        <v>51748.540924233821</v>
      </c>
      <c r="H65" s="5">
        <v>70715.914626246376</v>
      </c>
      <c r="I65" s="5">
        <v>81530.14035474234</v>
      </c>
      <c r="J65" s="5">
        <v>102528.81383529498</v>
      </c>
      <c r="K65" s="5">
        <v>116615.06521399677</v>
      </c>
      <c r="L65" s="5">
        <v>127384.83018084978</v>
      </c>
      <c r="M65" s="5">
        <v>154037.64339366258</v>
      </c>
      <c r="N65" s="5">
        <v>168127.02890928072</v>
      </c>
      <c r="O65" s="5">
        <v>195018.65304613233</v>
      </c>
      <c r="P65" s="5">
        <v>216387.89261381619</v>
      </c>
      <c r="Q65" s="5">
        <v>248167.15996289701</v>
      </c>
      <c r="R65" s="5">
        <v>248167.15996290042</v>
      </c>
      <c r="S65" s="5">
        <v>266156.30958835944</v>
      </c>
      <c r="T65" s="5">
        <v>266156.30958835944</v>
      </c>
      <c r="U65" s="5">
        <v>272444.23589410877</v>
      </c>
      <c r="V65" s="5">
        <v>276986.62574265565</v>
      </c>
      <c r="W65" s="5">
        <v>276986.62574265565</v>
      </c>
    </row>
    <row r="66" spans="1:23">
      <c r="A66" s="6" t="s">
        <v>148</v>
      </c>
      <c r="B66" s="6" t="s">
        <v>121</v>
      </c>
      <c r="C66" s="5">
        <v>0</v>
      </c>
      <c r="D66" s="5">
        <v>0</v>
      </c>
      <c r="E66" s="5">
        <v>0</v>
      </c>
      <c r="F66" s="5">
        <v>0</v>
      </c>
      <c r="G66" s="5">
        <v>0</v>
      </c>
      <c r="H66" s="5">
        <v>0</v>
      </c>
      <c r="I66" s="5">
        <v>12079.037565484323</v>
      </c>
      <c r="J66" s="5">
        <v>12079.037565484234</v>
      </c>
      <c r="K66" s="5">
        <v>12079.037565484234</v>
      </c>
      <c r="L66" s="5">
        <v>12079.037565484234</v>
      </c>
      <c r="M66" s="5">
        <v>12079.037565484323</v>
      </c>
      <c r="N66" s="5">
        <v>12079.037565484234</v>
      </c>
      <c r="O66" s="5">
        <v>12079.037565484234</v>
      </c>
      <c r="P66" s="5">
        <v>12079.037565484234</v>
      </c>
      <c r="Q66" s="5">
        <v>12079.037565484323</v>
      </c>
      <c r="R66" s="5">
        <v>12079.037565484234</v>
      </c>
      <c r="S66" s="5">
        <v>12079.037565484234</v>
      </c>
      <c r="T66" s="5">
        <v>12079.037565484234</v>
      </c>
      <c r="U66" s="5">
        <v>12079.037565484323</v>
      </c>
      <c r="V66" s="5">
        <v>12079.037565484234</v>
      </c>
      <c r="W66" s="5">
        <v>12079.037565484234</v>
      </c>
    </row>
    <row r="67" spans="1:23">
      <c r="A67" s="100" t="s">
        <v>138</v>
      </c>
      <c r="B67" s="100"/>
      <c r="C67" s="17">
        <v>0</v>
      </c>
      <c r="D67" s="17">
        <v>0</v>
      </c>
      <c r="E67" s="17">
        <v>16145.166474838303</v>
      </c>
      <c r="F67" s="17">
        <v>33407.137011554478</v>
      </c>
      <c r="G67" s="17">
        <v>51748.540924233821</v>
      </c>
      <c r="H67" s="17">
        <v>70715.914626246376</v>
      </c>
      <c r="I67" s="17">
        <v>93609.177920226663</v>
      </c>
      <c r="J67" s="17">
        <v>114607.85140077921</v>
      </c>
      <c r="K67" s="17">
        <v>128694.10277948101</v>
      </c>
      <c r="L67" s="17">
        <v>139463.867746334</v>
      </c>
      <c r="M67" s="17">
        <v>166116.68095914691</v>
      </c>
      <c r="N67" s="17">
        <v>180206.06647476496</v>
      </c>
      <c r="O67" s="17">
        <v>207097.69061161656</v>
      </c>
      <c r="P67" s="17">
        <v>228466.93017930043</v>
      </c>
      <c r="Q67" s="17">
        <v>260246.19752838134</v>
      </c>
      <c r="R67" s="17">
        <v>260246.19752838466</v>
      </c>
      <c r="S67" s="17">
        <v>278235.34715384367</v>
      </c>
      <c r="T67" s="17">
        <v>278235.34715384367</v>
      </c>
      <c r="U67" s="17">
        <v>284523.27345959307</v>
      </c>
      <c r="V67" s="17">
        <v>289065.66330813989</v>
      </c>
      <c r="W67" s="17">
        <v>289065.66330813989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879.17441454549748</v>
      </c>
      <c r="R10" s="5">
        <v>573.37461811061951</v>
      </c>
      <c r="S10" s="5">
        <v>1454.7333168063717</v>
      </c>
      <c r="T10" s="5">
        <v>0</v>
      </c>
      <c r="U10" s="5">
        <v>2352.0088949008741</v>
      </c>
      <c r="V10" s="5">
        <v>4740.9889851775215</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0" t="s">
        <v>138</v>
      </c>
      <c r="B12" s="100"/>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830944.13016675797</v>
      </c>
      <c r="R12" s="17">
        <v>114357.4454145708</v>
      </c>
      <c r="S12" s="17">
        <v>267687.26609515294</v>
      </c>
      <c r="T12" s="17">
        <v>0</v>
      </c>
      <c r="U12" s="17">
        <v>107441.75756746726</v>
      </c>
      <c r="V12" s="17">
        <v>10227.006684292566</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1732.7643073414054</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87883.5607675184</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879.1744144362832</v>
      </c>
      <c r="R54" s="5">
        <v>573.37461811061951</v>
      </c>
      <c r="S54" s="5">
        <v>720.81380562477875</v>
      </c>
      <c r="T54" s="5">
        <v>0</v>
      </c>
      <c r="U54" s="5">
        <v>619.2445875594691</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110193.15671532124</v>
      </c>
      <c r="R56" s="17">
        <v>573.37461811061951</v>
      </c>
      <c r="S56" s="17">
        <v>70586.265131737717</v>
      </c>
      <c r="T56" s="17">
        <v>0</v>
      </c>
      <c r="U56" s="17">
        <v>619.2445875594691</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1.0921429961124149E-7</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1.0921429961124149E-7</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138</v>
      </c>
      <c r="B12" s="100"/>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138</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138</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9984.9183723897531</v>
      </c>
      <c r="F4" s="5">
        <v>20099.742470784993</v>
      </c>
      <c r="G4" s="5">
        <v>0</v>
      </c>
      <c r="H4" s="5">
        <v>0</v>
      </c>
      <c r="I4" s="5">
        <v>3017.8256545854902</v>
      </c>
      <c r="J4" s="5">
        <v>6169.2656051440335</v>
      </c>
      <c r="K4" s="5">
        <v>14334.59918974104</v>
      </c>
      <c r="L4" s="5">
        <v>0</v>
      </c>
      <c r="M4" s="5">
        <v>4108.8230036928899</v>
      </c>
      <c r="N4" s="5">
        <v>4374.8218321287904</v>
      </c>
      <c r="O4" s="5">
        <v>7524.1645494552104</v>
      </c>
      <c r="P4" s="5">
        <v>18720.583844453788</v>
      </c>
      <c r="Q4" s="5">
        <v>17556.379046538932</v>
      </c>
      <c r="R4" s="5">
        <v>33007.681954760941</v>
      </c>
      <c r="S4" s="5">
        <v>13767.42780190647</v>
      </c>
      <c r="T4" s="5">
        <v>25788.371276752088</v>
      </c>
      <c r="U4" s="5">
        <v>29066.294622158162</v>
      </c>
      <c r="V4" s="5">
        <v>10369.279585248269</v>
      </c>
      <c r="W4" s="5">
        <v>32867.829452801001</v>
      </c>
    </row>
    <row r="5" spans="1:23">
      <c r="A5" s="6" t="s">
        <v>145</v>
      </c>
      <c r="B5" s="6" t="s">
        <v>254</v>
      </c>
      <c r="C5" s="5">
        <v>0</v>
      </c>
      <c r="D5" s="5">
        <v>0</v>
      </c>
      <c r="E5" s="5">
        <v>0</v>
      </c>
      <c r="F5" s="5">
        <v>0</v>
      </c>
      <c r="G5" s="5">
        <v>0</v>
      </c>
      <c r="H5" s="5">
        <v>0</v>
      </c>
      <c r="I5" s="5">
        <v>0</v>
      </c>
      <c r="J5" s="5">
        <v>0</v>
      </c>
      <c r="K5" s="5">
        <v>0</v>
      </c>
      <c r="L5" s="5">
        <v>0</v>
      </c>
      <c r="M5" s="5">
        <v>0</v>
      </c>
      <c r="N5" s="5">
        <v>0</v>
      </c>
      <c r="O5" s="5">
        <v>4407.3882470118897</v>
      </c>
      <c r="P5" s="5">
        <v>26.702645251400803</v>
      </c>
      <c r="Q5" s="5">
        <v>9695.4628077151701</v>
      </c>
      <c r="R5" s="5">
        <v>7621.3103961885899</v>
      </c>
      <c r="S5" s="5">
        <v>0</v>
      </c>
      <c r="T5" s="5">
        <v>21158.197243692328</v>
      </c>
      <c r="U5" s="5">
        <v>17465.109138729</v>
      </c>
      <c r="V5" s="5">
        <v>16103.29206911308</v>
      </c>
      <c r="W5" s="5">
        <v>0</v>
      </c>
    </row>
    <row r="6" spans="1:23">
      <c r="A6" s="6" t="s">
        <v>146</v>
      </c>
      <c r="B6" s="6" t="s">
        <v>254</v>
      </c>
      <c r="C6" s="5">
        <v>840.4334025467133</v>
      </c>
      <c r="D6" s="5">
        <v>0</v>
      </c>
      <c r="E6" s="5">
        <v>0</v>
      </c>
      <c r="F6" s="5">
        <v>0</v>
      </c>
      <c r="G6" s="5">
        <v>6496.8516965356202</v>
      </c>
      <c r="H6" s="5">
        <v>0</v>
      </c>
      <c r="I6" s="5">
        <v>0</v>
      </c>
      <c r="J6" s="5">
        <v>0</v>
      </c>
      <c r="K6" s="5">
        <v>5591.2323887484099</v>
      </c>
      <c r="L6" s="5">
        <v>0</v>
      </c>
      <c r="M6" s="5">
        <v>0</v>
      </c>
      <c r="N6" s="5">
        <v>0</v>
      </c>
      <c r="O6" s="5">
        <v>0</v>
      </c>
      <c r="P6" s="5">
        <v>0</v>
      </c>
      <c r="Q6" s="5">
        <v>12362.372695875511</v>
      </c>
      <c r="R6" s="5">
        <v>2623.9525980032099</v>
      </c>
      <c r="S6" s="5">
        <v>0</v>
      </c>
      <c r="T6" s="5">
        <v>14383.414445980861</v>
      </c>
      <c r="U6" s="5">
        <v>18528.829322609257</v>
      </c>
      <c r="V6" s="5">
        <v>0</v>
      </c>
      <c r="W6" s="5">
        <v>24920.382153001265</v>
      </c>
    </row>
    <row r="7" spans="1:23">
      <c r="A7" s="6" t="s">
        <v>147</v>
      </c>
      <c r="B7" s="6" t="s">
        <v>254</v>
      </c>
      <c r="C7" s="5">
        <v>1191.3168358535549</v>
      </c>
      <c r="D7" s="5">
        <v>0</v>
      </c>
      <c r="E7" s="5">
        <v>0</v>
      </c>
      <c r="F7" s="5">
        <v>0</v>
      </c>
      <c r="G7" s="5">
        <v>3524.758701267996</v>
      </c>
      <c r="H7" s="5">
        <v>0</v>
      </c>
      <c r="I7" s="5">
        <v>0</v>
      </c>
      <c r="J7" s="5">
        <v>0</v>
      </c>
      <c r="K7" s="5">
        <v>3122.8386104399401</v>
      </c>
      <c r="L7" s="5">
        <v>0</v>
      </c>
      <c r="M7" s="5">
        <v>0</v>
      </c>
      <c r="N7" s="5">
        <v>0</v>
      </c>
      <c r="O7" s="5">
        <v>0</v>
      </c>
      <c r="P7" s="5">
        <v>0</v>
      </c>
      <c r="Q7" s="5">
        <v>5710.1934695274003</v>
      </c>
      <c r="R7" s="5">
        <v>10536.831876071552</v>
      </c>
      <c r="S7" s="5">
        <v>10555.864413411078</v>
      </c>
      <c r="T7" s="5">
        <v>6589.0510010119206</v>
      </c>
      <c r="U7" s="5">
        <v>6858.5013324559204</v>
      </c>
      <c r="V7" s="5">
        <v>0</v>
      </c>
      <c r="W7" s="5">
        <v>11223.669205118158</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2031.7502384002682</v>
      </c>
      <c r="D9" s="17">
        <v>0</v>
      </c>
      <c r="E9" s="17">
        <v>9984.9183723897531</v>
      </c>
      <c r="F9" s="17">
        <v>20099.742470784993</v>
      </c>
      <c r="G9" s="17">
        <v>10021.610397803615</v>
      </c>
      <c r="H9" s="17">
        <v>0</v>
      </c>
      <c r="I9" s="17">
        <v>3017.8256545854902</v>
      </c>
      <c r="J9" s="17">
        <v>6169.2656051440335</v>
      </c>
      <c r="K9" s="17">
        <v>23048.670188929391</v>
      </c>
      <c r="L9" s="17">
        <v>0</v>
      </c>
      <c r="M9" s="17">
        <v>4108.8230036928899</v>
      </c>
      <c r="N9" s="17">
        <v>4374.8218321287904</v>
      </c>
      <c r="O9" s="17">
        <v>11931.5527964671</v>
      </c>
      <c r="P9" s="17">
        <v>18747.286489705188</v>
      </c>
      <c r="Q9" s="17">
        <v>45324.408019657021</v>
      </c>
      <c r="R9" s="17">
        <v>53789.776825024295</v>
      </c>
      <c r="S9" s="17">
        <v>24323.292215317546</v>
      </c>
      <c r="T9" s="17">
        <v>67919.033967437193</v>
      </c>
      <c r="U9" s="17">
        <v>71918.734415952335</v>
      </c>
      <c r="V9" s="17">
        <v>26472.571654361349</v>
      </c>
      <c r="W9" s="17">
        <v>69011.880810920426</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6580.1425686884895</v>
      </c>
      <c r="F4" s="5">
        <v>9080.6681636359353</v>
      </c>
      <c r="G4" s="5">
        <v>0</v>
      </c>
      <c r="H4" s="5">
        <v>0</v>
      </c>
      <c r="I4" s="5">
        <v>0</v>
      </c>
      <c r="J4" s="5">
        <v>0</v>
      </c>
      <c r="K4" s="5">
        <v>0</v>
      </c>
      <c r="L4" s="5">
        <v>0</v>
      </c>
      <c r="M4" s="5">
        <v>0</v>
      </c>
      <c r="N4" s="5">
        <v>0</v>
      </c>
      <c r="O4" s="5">
        <v>4636.5954548879699</v>
      </c>
      <c r="P4" s="5">
        <v>16533.26675499068</v>
      </c>
      <c r="Q4" s="5">
        <v>15621.105376344509</v>
      </c>
      <c r="R4" s="5">
        <v>5501.2803257934902</v>
      </c>
      <c r="S4" s="5">
        <v>0</v>
      </c>
      <c r="T4" s="5">
        <v>0</v>
      </c>
      <c r="U4" s="5">
        <v>0</v>
      </c>
      <c r="V4" s="5">
        <v>20766.747651109934</v>
      </c>
      <c r="W4" s="5">
        <v>0</v>
      </c>
    </row>
    <row r="5" spans="1:23">
      <c r="A5" s="6" t="s">
        <v>145</v>
      </c>
      <c r="B5" s="6" t="s">
        <v>254</v>
      </c>
      <c r="C5" s="5">
        <v>0</v>
      </c>
      <c r="D5" s="5">
        <v>0</v>
      </c>
      <c r="E5" s="5">
        <v>0</v>
      </c>
      <c r="F5" s="5">
        <v>0</v>
      </c>
      <c r="G5" s="5">
        <v>0</v>
      </c>
      <c r="H5" s="5">
        <v>0</v>
      </c>
      <c r="I5" s="5">
        <v>0</v>
      </c>
      <c r="J5" s="5">
        <v>0</v>
      </c>
      <c r="K5" s="5">
        <v>0</v>
      </c>
      <c r="L5" s="5">
        <v>0</v>
      </c>
      <c r="M5" s="5">
        <v>0</v>
      </c>
      <c r="N5" s="5">
        <v>0</v>
      </c>
      <c r="O5" s="5">
        <v>4407.3882470118897</v>
      </c>
      <c r="P5" s="5">
        <v>8269.7268054791512</v>
      </c>
      <c r="Q5" s="5">
        <v>13997.33749588293</v>
      </c>
      <c r="R5" s="5">
        <v>4783.8667902045299</v>
      </c>
      <c r="S5" s="5">
        <v>0</v>
      </c>
      <c r="T5" s="5">
        <v>0</v>
      </c>
      <c r="U5" s="5">
        <v>0</v>
      </c>
      <c r="V5" s="5">
        <v>12803.09673499189</v>
      </c>
      <c r="W5" s="5">
        <v>0</v>
      </c>
    </row>
    <row r="6" spans="1:23">
      <c r="A6" s="6" t="s">
        <v>146</v>
      </c>
      <c r="B6" s="6" t="s">
        <v>254</v>
      </c>
      <c r="C6" s="5">
        <v>840.43336144163948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254</v>
      </c>
      <c r="C7" s="5">
        <v>1191.3168358535459</v>
      </c>
      <c r="D7" s="5">
        <v>0</v>
      </c>
      <c r="E7" s="5">
        <v>0</v>
      </c>
      <c r="F7" s="5">
        <v>0</v>
      </c>
      <c r="G7" s="5">
        <v>0</v>
      </c>
      <c r="H7" s="5">
        <v>0</v>
      </c>
      <c r="I7" s="5">
        <v>0</v>
      </c>
      <c r="J7" s="5">
        <v>0</v>
      </c>
      <c r="K7" s="5">
        <v>0</v>
      </c>
      <c r="L7" s="5">
        <v>0</v>
      </c>
      <c r="M7" s="5">
        <v>0</v>
      </c>
      <c r="N7" s="5">
        <v>0</v>
      </c>
      <c r="O7" s="5">
        <v>0</v>
      </c>
      <c r="P7" s="5">
        <v>0</v>
      </c>
      <c r="Q7" s="5">
        <v>2855.0967347637002</v>
      </c>
      <c r="R7" s="5">
        <v>0</v>
      </c>
      <c r="S7" s="5">
        <v>12243.005624192661</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2031.7501972951854</v>
      </c>
      <c r="D9" s="17">
        <v>0</v>
      </c>
      <c r="E9" s="17">
        <v>6580.1425686884895</v>
      </c>
      <c r="F9" s="17">
        <v>9080.6681636359353</v>
      </c>
      <c r="G9" s="17">
        <v>0</v>
      </c>
      <c r="H9" s="17">
        <v>0</v>
      </c>
      <c r="I9" s="17">
        <v>0</v>
      </c>
      <c r="J9" s="17">
        <v>0</v>
      </c>
      <c r="K9" s="17">
        <v>0</v>
      </c>
      <c r="L9" s="17">
        <v>0</v>
      </c>
      <c r="M9" s="17">
        <v>0</v>
      </c>
      <c r="N9" s="17">
        <v>0</v>
      </c>
      <c r="O9" s="17">
        <v>9043.9837018998587</v>
      </c>
      <c r="P9" s="17">
        <v>24802.993560469833</v>
      </c>
      <c r="Q9" s="17">
        <v>32473.53960699114</v>
      </c>
      <c r="R9" s="17">
        <v>10285.147115998021</v>
      </c>
      <c r="S9" s="17">
        <v>12243.005624192661</v>
      </c>
      <c r="T9" s="17">
        <v>0</v>
      </c>
      <c r="U9" s="17">
        <v>0</v>
      </c>
      <c r="V9" s="17">
        <v>33569.844386101824</v>
      </c>
      <c r="W9" s="17">
        <v>0</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1689.1000000001766</v>
      </c>
      <c r="P4" s="5">
        <v>1689.1000000001766</v>
      </c>
      <c r="Q4" s="5">
        <v>63332.133515391419</v>
      </c>
      <c r="R4" s="5">
        <v>63332.13351539697</v>
      </c>
      <c r="S4" s="5">
        <v>122210.04562355578</v>
      </c>
      <c r="T4" s="5">
        <v>122210.04562355578</v>
      </c>
      <c r="U4" s="5">
        <v>129400.1237726281</v>
      </c>
      <c r="V4" s="5">
        <v>178754.92940595548</v>
      </c>
      <c r="W4" s="5">
        <v>178754.92940595548</v>
      </c>
    </row>
    <row r="5" spans="1:23">
      <c r="A5" s="6" t="s">
        <v>145</v>
      </c>
      <c r="B5" s="6" t="s">
        <v>234</v>
      </c>
      <c r="C5" s="5">
        <v>0</v>
      </c>
      <c r="D5" s="5">
        <v>0</v>
      </c>
      <c r="E5" s="5">
        <v>0</v>
      </c>
      <c r="F5" s="5">
        <v>0</v>
      </c>
      <c r="G5" s="5">
        <v>0</v>
      </c>
      <c r="H5" s="5">
        <v>0</v>
      </c>
      <c r="I5" s="5">
        <v>0</v>
      </c>
      <c r="J5" s="5">
        <v>10614.16079597028</v>
      </c>
      <c r="K5" s="5">
        <v>24677.20599715121</v>
      </c>
      <c r="L5" s="5">
        <v>24677.20599715121</v>
      </c>
      <c r="M5" s="5">
        <v>24677.205997151988</v>
      </c>
      <c r="N5" s="5">
        <v>24677.20599715121</v>
      </c>
      <c r="O5" s="5">
        <v>24677.20599715121</v>
      </c>
      <c r="P5" s="5">
        <v>24713.714405539697</v>
      </c>
      <c r="Q5" s="5">
        <v>57055.100000005543</v>
      </c>
      <c r="R5" s="5">
        <v>57055.099999994723</v>
      </c>
      <c r="S5" s="5">
        <v>129511.08792769208</v>
      </c>
      <c r="T5" s="5">
        <v>129511.08792769208</v>
      </c>
      <c r="U5" s="5">
        <v>156694.83483203835</v>
      </c>
      <c r="V5" s="5">
        <v>157130.07764969347</v>
      </c>
      <c r="W5" s="5">
        <v>157130.07764969347</v>
      </c>
    </row>
    <row r="6" spans="1:23">
      <c r="A6" s="6" t="s">
        <v>146</v>
      </c>
      <c r="B6" s="6" t="s">
        <v>234</v>
      </c>
      <c r="C6" s="5">
        <v>0</v>
      </c>
      <c r="D6" s="5">
        <v>0</v>
      </c>
      <c r="E6" s="5">
        <v>0</v>
      </c>
      <c r="F6" s="5">
        <v>0</v>
      </c>
      <c r="G6" s="5">
        <v>0</v>
      </c>
      <c r="H6" s="5">
        <v>0</v>
      </c>
      <c r="I6" s="5">
        <v>0</v>
      </c>
      <c r="J6" s="5">
        <v>0</v>
      </c>
      <c r="K6" s="5">
        <v>6087.609999999484</v>
      </c>
      <c r="L6" s="5">
        <v>6087.609999999484</v>
      </c>
      <c r="M6" s="5">
        <v>6087.6100000006099</v>
      </c>
      <c r="N6" s="5">
        <v>6087.609999999484</v>
      </c>
      <c r="O6" s="5">
        <v>6087.609999999484</v>
      </c>
      <c r="P6" s="5">
        <v>6087.609999999484</v>
      </c>
      <c r="Q6" s="5">
        <v>0</v>
      </c>
      <c r="R6" s="5">
        <v>0</v>
      </c>
      <c r="S6" s="5">
        <v>0</v>
      </c>
      <c r="T6" s="5">
        <v>0</v>
      </c>
      <c r="U6" s="5">
        <v>0</v>
      </c>
      <c r="V6" s="5">
        <v>2486.7499999999504</v>
      </c>
      <c r="W6" s="5">
        <v>2486.7499999999504</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10602.600883076286</v>
      </c>
      <c r="R7" s="5">
        <v>10602.600883076073</v>
      </c>
      <c r="S7" s="5">
        <v>42169.485491206666</v>
      </c>
      <c r="T7" s="5">
        <v>42169.485491206666</v>
      </c>
      <c r="U7" s="5">
        <v>43900.886078139687</v>
      </c>
      <c r="V7" s="5">
        <v>45480.187089124054</v>
      </c>
      <c r="W7" s="5">
        <v>45480.187089124054</v>
      </c>
    </row>
    <row r="8" spans="1:23">
      <c r="A8" s="6" t="s">
        <v>148</v>
      </c>
      <c r="B8" s="6" t="s">
        <v>234</v>
      </c>
      <c r="C8" s="5">
        <v>0</v>
      </c>
      <c r="D8" s="5">
        <v>0</v>
      </c>
      <c r="E8" s="5">
        <v>0</v>
      </c>
      <c r="F8" s="5">
        <v>0</v>
      </c>
      <c r="G8" s="5">
        <v>0</v>
      </c>
      <c r="H8" s="5">
        <v>442.03705379970847</v>
      </c>
      <c r="I8" s="5">
        <v>1966.7712391708942</v>
      </c>
      <c r="J8" s="5">
        <v>4988.4625611654055</v>
      </c>
      <c r="K8" s="5">
        <v>7025.6647098711537</v>
      </c>
      <c r="L8" s="5">
        <v>8596.8646873181679</v>
      </c>
      <c r="M8" s="5">
        <v>12504.947573817528</v>
      </c>
      <c r="N8" s="5">
        <v>14606.24327320775</v>
      </c>
      <c r="O8" s="5">
        <v>17493.99864689077</v>
      </c>
      <c r="P8" s="5">
        <v>18467.993500881592</v>
      </c>
      <c r="Q8" s="5">
        <v>23335.657494380939</v>
      </c>
      <c r="R8" s="5">
        <v>12795.397494379484</v>
      </c>
      <c r="S8" s="5">
        <v>15609.631212125589</v>
      </c>
      <c r="T8" s="5">
        <v>15609.631212125589</v>
      </c>
      <c r="U8" s="5">
        <v>16607.513013881457</v>
      </c>
      <c r="V8" s="5">
        <v>17336.010304442094</v>
      </c>
      <c r="W8" s="5">
        <v>17336.010304442094</v>
      </c>
    </row>
    <row r="9" spans="1:23">
      <c r="A9" s="15" t="s">
        <v>77</v>
      </c>
      <c r="B9" s="15" t="s">
        <v>138</v>
      </c>
      <c r="C9" s="17">
        <v>0</v>
      </c>
      <c r="D9" s="17">
        <v>419.47499999996631</v>
      </c>
      <c r="E9" s="17">
        <v>419.47500000005635</v>
      </c>
      <c r="F9" s="17">
        <v>419.47499999996631</v>
      </c>
      <c r="G9" s="17">
        <v>419.47499999996631</v>
      </c>
      <c r="H9" s="17">
        <v>861.51205379967473</v>
      </c>
      <c r="I9" s="17">
        <v>2386.2462391709505</v>
      </c>
      <c r="J9" s="17">
        <v>16022.098357135652</v>
      </c>
      <c r="K9" s="17">
        <v>38209.955707021814</v>
      </c>
      <c r="L9" s="17">
        <v>39781.155684468831</v>
      </c>
      <c r="M9" s="17">
        <v>43689.238570970178</v>
      </c>
      <c r="N9" s="17">
        <v>45371.059270358441</v>
      </c>
      <c r="O9" s="17">
        <v>49947.914644041637</v>
      </c>
      <c r="P9" s="17">
        <v>50958.417906420946</v>
      </c>
      <c r="Q9" s="17">
        <v>154325.49189285419</v>
      </c>
      <c r="R9" s="17">
        <v>143785.23189284725</v>
      </c>
      <c r="S9" s="17">
        <v>309500.25025458011</v>
      </c>
      <c r="T9" s="17">
        <v>309500.25025458011</v>
      </c>
      <c r="U9" s="17">
        <v>346603.35769668763</v>
      </c>
      <c r="V9" s="17">
        <v>401187.95444921503</v>
      </c>
      <c r="W9" s="17">
        <v>401187.95444921503</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138</v>
      </c>
      <c r="B14" s="100"/>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0" t="s">
        <v>138</v>
      </c>
      <c r="B22" s="100"/>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77</v>
      </c>
      <c r="B6" s="6" t="s">
        <v>237</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77</v>
      </c>
      <c r="B7" s="6" t="s">
        <v>238</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77</v>
      </c>
      <c r="B8" s="6" t="s">
        <v>239</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133873.98161026798</v>
      </c>
      <c r="S12" s="5">
        <v>133873.98161026798</v>
      </c>
      <c r="T12" s="5">
        <v>133873.98161026798</v>
      </c>
      <c r="U12" s="5">
        <v>133873.98161026798</v>
      </c>
      <c r="V12" s="5">
        <v>133873.98161026798</v>
      </c>
      <c r="W12" s="5">
        <v>133873.98161026798</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138</v>
      </c>
      <c r="B14" s="100"/>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305671.95162827312</v>
      </c>
      <c r="N14" s="17">
        <v>459137.24762053159</v>
      </c>
      <c r="O14" s="17">
        <v>459137.24762053159</v>
      </c>
      <c r="P14" s="17">
        <v>459137.24762053159</v>
      </c>
      <c r="Q14" s="17">
        <v>667748.46557691123</v>
      </c>
      <c r="R14" s="17">
        <v>801622.44718717923</v>
      </c>
      <c r="S14" s="17">
        <v>801622.44718717923</v>
      </c>
      <c r="T14" s="17">
        <v>801622.44718717923</v>
      </c>
      <c r="U14" s="17">
        <v>801622.44718717923</v>
      </c>
      <c r="V14" s="17">
        <v>801622.44718717923</v>
      </c>
      <c r="W14" s="17">
        <v>801622.44718717923</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146</v>
      </c>
      <c r="B19" s="6" t="s">
        <v>251</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171039.43059714025</v>
      </c>
      <c r="R19" s="5">
        <v>237976.42140227425</v>
      </c>
      <c r="S19" s="5">
        <v>237976.42140227425</v>
      </c>
      <c r="T19" s="5">
        <v>237976.42140227425</v>
      </c>
      <c r="U19" s="5">
        <v>237976.42140227425</v>
      </c>
      <c r="V19" s="5">
        <v>237976.42140227425</v>
      </c>
      <c r="W19" s="5">
        <v>237976.42140227425</v>
      </c>
    </row>
    <row r="20" spans="1:23">
      <c r="A20" s="6" t="s">
        <v>147</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66936.990805133988</v>
      </c>
      <c r="S21" s="5">
        <v>66936.990805133988</v>
      </c>
      <c r="T21" s="5">
        <v>66936.990805133988</v>
      </c>
      <c r="U21" s="5">
        <v>66936.990805133988</v>
      </c>
      <c r="V21" s="5">
        <v>66936.990805133988</v>
      </c>
      <c r="W21" s="5">
        <v>66936.990805133988</v>
      </c>
    </row>
    <row r="22" spans="1:23">
      <c r="A22" s="100" t="s">
        <v>138</v>
      </c>
      <c r="B22" s="100"/>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305671.95162827318</v>
      </c>
      <c r="N22" s="17">
        <v>459137.24762053159</v>
      </c>
      <c r="O22" s="17">
        <v>459137.24762053159</v>
      </c>
      <c r="P22" s="17">
        <v>459137.24762053159</v>
      </c>
      <c r="Q22" s="17">
        <v>667748.46557691123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8603393-7103-4ED5-AA87-757FE5AC07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7BB2B2-82BB-4C07-A05F-FD4C76AA0AE0}">
  <ds:schemaRefs>
    <ds:schemaRef ds:uri="http://schemas.microsoft.com/sharepoint/v3/contenttype/forms"/>
  </ds:schemaRefs>
</ds:datastoreItem>
</file>

<file path=customXml/itemProps3.xml><?xml version="1.0" encoding="utf-8"?>
<ds:datastoreItem xmlns:ds="http://schemas.openxmlformats.org/officeDocument/2006/customXml" ds:itemID="{BCB27E59-0384-4E12-8627-2027742F5839}">
  <ds:schemaRefs>
    <ds:schemaRef ds:uri="2d13b51a-01fc-4fe6-9d22-83de624198c5"/>
    <ds:schemaRef ds:uri="http://purl.org/dc/elements/1.1/"/>
    <ds:schemaRef ds:uri="http://schemas.microsoft.com/office/infopath/2007/PartnerControls"/>
    <ds:schemaRef ds:uri="http://schemas.microsoft.com/office/2006/metadata/properties"/>
    <ds:schemaRef ds:uri="http://purl.org/dc/terms/"/>
    <ds:schemaRef ds:uri="http://schemas.microsoft.com/office/2006/documentManagement/types"/>
    <ds:schemaRef ds:uri="0846c3b3-81a9-45d6-ba5b-8be618a9c9d5"/>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2020-07-28T07:40:08Z</dcterms:created>
  <dcterms:modified xsi:type="dcterms:W3CDTF">2020-07-30T02:03:56Z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